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uardo\Secretaria de Agricultura\Secretaria de Agricultura - Versão 2\Licitação\"/>
    </mc:Choice>
  </mc:AlternateContent>
  <bookViews>
    <workbookView xWindow="0" yWindow="0" windowWidth="28800" windowHeight="12435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52511"/>
</workbook>
</file>

<file path=xl/calcChain.xml><?xml version="1.0" encoding="utf-8"?>
<calcChain xmlns="http://schemas.openxmlformats.org/spreadsheetml/2006/main">
  <c r="H264" i="1" l="1"/>
  <c r="I264" i="1" s="1"/>
  <c r="J264" i="1" s="1"/>
  <c r="J263" i="1"/>
  <c r="H262" i="1"/>
  <c r="I262" i="1" s="1"/>
  <c r="J262" i="1" s="1"/>
  <c r="H261" i="1"/>
  <c r="I261" i="1" s="1"/>
  <c r="J261" i="1" s="1"/>
  <c r="H260" i="1"/>
  <c r="I260" i="1" s="1"/>
  <c r="J260" i="1" s="1"/>
  <c r="I259" i="1"/>
  <c r="J259" i="1" s="1"/>
  <c r="H259" i="1"/>
  <c r="H258" i="1"/>
  <c r="I258" i="1" s="1"/>
  <c r="J258" i="1" s="1"/>
  <c r="I257" i="1"/>
  <c r="J257" i="1" s="1"/>
  <c r="H257" i="1"/>
  <c r="H256" i="1"/>
  <c r="I256" i="1" s="1"/>
  <c r="J256" i="1" s="1"/>
  <c r="H255" i="1"/>
  <c r="I255" i="1" s="1"/>
  <c r="J255" i="1" s="1"/>
  <c r="H254" i="1"/>
  <c r="I254" i="1" s="1"/>
  <c r="J254" i="1" s="1"/>
  <c r="I253" i="1"/>
  <c r="J253" i="1" s="1"/>
  <c r="H253" i="1"/>
  <c r="I252" i="1"/>
  <c r="J252" i="1" s="1"/>
  <c r="H252" i="1"/>
  <c r="I251" i="1"/>
  <c r="J251" i="1" s="1"/>
  <c r="H251" i="1"/>
  <c r="H250" i="1"/>
  <c r="I250" i="1" s="1"/>
  <c r="J250" i="1" s="1"/>
  <c r="J249" i="1"/>
  <c r="I249" i="1"/>
  <c r="H249" i="1"/>
  <c r="H248" i="1"/>
  <c r="I248" i="1" s="1"/>
  <c r="J248" i="1" s="1"/>
  <c r="H247" i="1"/>
  <c r="I247" i="1" s="1"/>
  <c r="J247" i="1" s="1"/>
  <c r="J246" i="1"/>
  <c r="I245" i="1"/>
  <c r="J245" i="1" s="1"/>
  <c r="H245" i="1"/>
  <c r="H244" i="1"/>
  <c r="I244" i="1" s="1"/>
  <c r="J244" i="1" s="1"/>
  <c r="J243" i="1"/>
  <c r="I243" i="1"/>
  <c r="H243" i="1"/>
  <c r="H242" i="1"/>
  <c r="I242" i="1" s="1"/>
  <c r="J242" i="1" s="1"/>
  <c r="H241" i="1"/>
  <c r="I241" i="1" s="1"/>
  <c r="J241" i="1" s="1"/>
  <c r="J240" i="1"/>
  <c r="I239" i="1"/>
  <c r="J239" i="1" s="1"/>
  <c r="H239" i="1"/>
  <c r="H238" i="1"/>
  <c r="I238" i="1" s="1"/>
  <c r="J238" i="1" s="1"/>
  <c r="J237" i="1"/>
  <c r="I237" i="1"/>
  <c r="H237" i="1"/>
  <c r="H236" i="1"/>
  <c r="I236" i="1" s="1"/>
  <c r="J236" i="1" s="1"/>
  <c r="H235" i="1"/>
  <c r="I235" i="1" s="1"/>
  <c r="J235" i="1" s="1"/>
  <c r="H234" i="1"/>
  <c r="I234" i="1" s="1"/>
  <c r="J234" i="1" s="1"/>
  <c r="I233" i="1"/>
  <c r="J233" i="1" s="1"/>
  <c r="H233" i="1"/>
  <c r="J232" i="1"/>
  <c r="J231" i="1"/>
  <c r="I231" i="1"/>
  <c r="H231" i="1"/>
  <c r="J230" i="1"/>
  <c r="H229" i="1"/>
  <c r="I229" i="1" s="1"/>
  <c r="J229" i="1" s="1"/>
  <c r="I228" i="1"/>
  <c r="J228" i="1" s="1"/>
  <c r="H228" i="1"/>
  <c r="I227" i="1"/>
  <c r="J227" i="1" s="1"/>
  <c r="H227" i="1"/>
  <c r="H226" i="1"/>
  <c r="I226" i="1" s="1"/>
  <c r="J226" i="1" s="1"/>
  <c r="J225" i="1"/>
  <c r="I225" i="1"/>
  <c r="H225" i="1"/>
  <c r="J224" i="1"/>
  <c r="J223" i="1"/>
  <c r="H222" i="1"/>
  <c r="I222" i="1" s="1"/>
  <c r="J222" i="1" s="1"/>
  <c r="J221" i="1"/>
  <c r="I221" i="1"/>
  <c r="H221" i="1"/>
  <c r="J220" i="1"/>
  <c r="I220" i="1"/>
  <c r="H220" i="1"/>
  <c r="H219" i="1"/>
  <c r="I219" i="1" s="1"/>
  <c r="J219" i="1" s="1"/>
  <c r="H218" i="1"/>
  <c r="I218" i="1" s="1"/>
  <c r="J218" i="1" s="1"/>
  <c r="J217" i="1"/>
  <c r="H216" i="1"/>
  <c r="I216" i="1" s="1"/>
  <c r="J216" i="1" s="1"/>
  <c r="J215" i="1"/>
  <c r="H214" i="1"/>
  <c r="I214" i="1" s="1"/>
  <c r="J214" i="1" s="1"/>
  <c r="J213" i="1"/>
  <c r="H212" i="1"/>
  <c r="I212" i="1" s="1"/>
  <c r="J212" i="1" s="1"/>
  <c r="J211" i="1"/>
  <c r="H210" i="1"/>
  <c r="I210" i="1" s="1"/>
  <c r="J210" i="1" s="1"/>
  <c r="J209" i="1"/>
  <c r="H208" i="1"/>
  <c r="I208" i="1" s="1"/>
  <c r="J208" i="1" s="1"/>
  <c r="J207" i="1"/>
  <c r="I207" i="1"/>
  <c r="H207" i="1"/>
  <c r="H206" i="1"/>
  <c r="I206" i="1" s="1"/>
  <c r="J206" i="1" s="1"/>
  <c r="H205" i="1"/>
  <c r="I205" i="1" s="1"/>
  <c r="J205" i="1" s="1"/>
  <c r="H204" i="1"/>
  <c r="I204" i="1" s="1"/>
  <c r="J204" i="1" s="1"/>
  <c r="H203" i="1"/>
  <c r="I203" i="1" s="1"/>
  <c r="J203" i="1" s="1"/>
  <c r="I202" i="1"/>
  <c r="J202" i="1" s="1"/>
  <c r="H202" i="1"/>
  <c r="I201" i="1"/>
  <c r="J201" i="1" s="1"/>
  <c r="H201" i="1"/>
  <c r="H200" i="1"/>
  <c r="I200" i="1" s="1"/>
  <c r="J200" i="1" s="1"/>
  <c r="J199" i="1"/>
  <c r="I199" i="1"/>
  <c r="H199" i="1"/>
  <c r="J198" i="1"/>
  <c r="J197" i="1"/>
  <c r="H196" i="1"/>
  <c r="I196" i="1" s="1"/>
  <c r="J196" i="1" s="1"/>
  <c r="J195" i="1"/>
  <c r="I195" i="1"/>
  <c r="H195" i="1"/>
  <c r="H194" i="1"/>
  <c r="I194" i="1" s="1"/>
  <c r="J194" i="1" s="1"/>
  <c r="H193" i="1"/>
  <c r="I193" i="1" s="1"/>
  <c r="J193" i="1" s="1"/>
  <c r="H192" i="1"/>
  <c r="I192" i="1" s="1"/>
  <c r="J192" i="1" s="1"/>
  <c r="H191" i="1"/>
  <c r="I191" i="1" s="1"/>
  <c r="J191" i="1" s="1"/>
  <c r="I190" i="1"/>
  <c r="J190" i="1" s="1"/>
  <c r="H190" i="1"/>
  <c r="I189" i="1"/>
  <c r="J189" i="1" s="1"/>
  <c r="H189" i="1"/>
  <c r="H188" i="1"/>
  <c r="I188" i="1" s="1"/>
  <c r="J188" i="1" s="1"/>
  <c r="J187" i="1"/>
  <c r="H186" i="1"/>
  <c r="I186" i="1" s="1"/>
  <c r="J186" i="1" s="1"/>
  <c r="H185" i="1"/>
  <c r="I185" i="1" s="1"/>
  <c r="J185" i="1" s="1"/>
  <c r="I184" i="1"/>
  <c r="J184" i="1" s="1"/>
  <c r="H184" i="1"/>
  <c r="I183" i="1"/>
  <c r="J183" i="1" s="1"/>
  <c r="H183" i="1"/>
  <c r="H182" i="1"/>
  <c r="I182" i="1" s="1"/>
  <c r="J182" i="1" s="1"/>
  <c r="J181" i="1"/>
  <c r="I181" i="1"/>
  <c r="H181" i="1"/>
  <c r="J180" i="1"/>
  <c r="I180" i="1"/>
  <c r="H180" i="1"/>
  <c r="H179" i="1"/>
  <c r="I179" i="1" s="1"/>
  <c r="J179" i="1" s="1"/>
  <c r="H178" i="1"/>
  <c r="I178" i="1" s="1"/>
  <c r="J178" i="1" s="1"/>
  <c r="H177" i="1"/>
  <c r="I177" i="1" s="1"/>
  <c r="J177" i="1" s="1"/>
  <c r="I176" i="1"/>
  <c r="J176" i="1" s="1"/>
  <c r="H176" i="1"/>
  <c r="I175" i="1"/>
  <c r="J175" i="1" s="1"/>
  <c r="H175" i="1"/>
  <c r="J174" i="1"/>
  <c r="H173" i="1"/>
  <c r="I173" i="1" s="1"/>
  <c r="J173" i="1" s="1"/>
  <c r="H172" i="1"/>
  <c r="I172" i="1" s="1"/>
  <c r="J172" i="1" s="1"/>
  <c r="J171" i="1"/>
  <c r="H170" i="1"/>
  <c r="I170" i="1" s="1"/>
  <c r="J170" i="1" s="1"/>
  <c r="J169" i="1"/>
  <c r="H168" i="1"/>
  <c r="I168" i="1" s="1"/>
  <c r="J168" i="1" s="1"/>
  <c r="H167" i="1"/>
  <c r="I167" i="1" s="1"/>
  <c r="J167" i="1" s="1"/>
  <c r="I166" i="1"/>
  <c r="J166" i="1" s="1"/>
  <c r="H166" i="1"/>
  <c r="I165" i="1"/>
  <c r="J165" i="1" s="1"/>
  <c r="H165" i="1"/>
  <c r="H164" i="1"/>
  <c r="I164" i="1" s="1"/>
  <c r="J164" i="1" s="1"/>
  <c r="J163" i="1"/>
  <c r="I163" i="1"/>
  <c r="H163" i="1"/>
  <c r="J162" i="1"/>
  <c r="I162" i="1"/>
  <c r="H162" i="1"/>
  <c r="H161" i="1"/>
  <c r="I161" i="1" s="1"/>
  <c r="J161" i="1" s="1"/>
  <c r="H160" i="1"/>
  <c r="I160" i="1" s="1"/>
  <c r="J160" i="1" s="1"/>
  <c r="H159" i="1"/>
  <c r="I159" i="1" s="1"/>
  <c r="J159" i="1" s="1"/>
  <c r="I158" i="1"/>
  <c r="J158" i="1" s="1"/>
  <c r="H158" i="1"/>
  <c r="J157" i="1"/>
  <c r="H156" i="1"/>
  <c r="I156" i="1" s="1"/>
  <c r="J156" i="1" s="1"/>
  <c r="H155" i="1"/>
  <c r="I155" i="1" s="1"/>
  <c r="J155" i="1" s="1"/>
  <c r="H154" i="1"/>
  <c r="I154" i="1" s="1"/>
  <c r="J154" i="1" s="1"/>
  <c r="I153" i="1"/>
  <c r="J153" i="1" s="1"/>
  <c r="H153" i="1"/>
  <c r="I152" i="1"/>
  <c r="J152" i="1" s="1"/>
  <c r="H152" i="1"/>
  <c r="I151" i="1"/>
  <c r="J151" i="1" s="1"/>
  <c r="H151" i="1"/>
  <c r="H150" i="1"/>
  <c r="I150" i="1" s="1"/>
  <c r="J150" i="1" s="1"/>
  <c r="J149" i="1"/>
  <c r="I149" i="1"/>
  <c r="H149" i="1"/>
  <c r="H148" i="1"/>
  <c r="I148" i="1" s="1"/>
  <c r="J148" i="1" s="1"/>
  <c r="H147" i="1"/>
  <c r="I147" i="1" s="1"/>
  <c r="J147" i="1" s="1"/>
  <c r="H146" i="1"/>
  <c r="I146" i="1" s="1"/>
  <c r="J146" i="1" s="1"/>
  <c r="H145" i="1"/>
  <c r="I145" i="1" s="1"/>
  <c r="J145" i="1" s="1"/>
  <c r="I144" i="1"/>
  <c r="J144" i="1" s="1"/>
  <c r="H144" i="1"/>
  <c r="J143" i="1"/>
  <c r="H142" i="1"/>
  <c r="I142" i="1" s="1"/>
  <c r="J142" i="1" s="1"/>
  <c r="H141" i="1"/>
  <c r="I141" i="1" s="1"/>
  <c r="J141" i="1" s="1"/>
  <c r="H140" i="1"/>
  <c r="I140" i="1" s="1"/>
  <c r="J140" i="1" s="1"/>
  <c r="J139" i="1"/>
  <c r="H138" i="1"/>
  <c r="I138" i="1" s="1"/>
  <c r="J138" i="1" s="1"/>
  <c r="J137" i="1"/>
  <c r="I137" i="1"/>
  <c r="H137" i="1"/>
  <c r="H136" i="1"/>
  <c r="I136" i="1" s="1"/>
  <c r="J136" i="1" s="1"/>
  <c r="H135" i="1"/>
  <c r="I135" i="1" s="1"/>
  <c r="J135" i="1" s="1"/>
  <c r="H134" i="1"/>
  <c r="I134" i="1" s="1"/>
  <c r="J134" i="1" s="1"/>
  <c r="I133" i="1"/>
  <c r="J133" i="1" s="1"/>
  <c r="H133" i="1"/>
  <c r="I132" i="1"/>
  <c r="J132" i="1" s="1"/>
  <c r="H132" i="1"/>
  <c r="J131" i="1"/>
  <c r="H130" i="1"/>
  <c r="I130" i="1" s="1"/>
  <c r="J130" i="1" s="1"/>
  <c r="J129" i="1"/>
  <c r="I128" i="1"/>
  <c r="J128" i="1" s="1"/>
  <c r="H128" i="1"/>
  <c r="I127" i="1"/>
  <c r="J127" i="1" s="1"/>
  <c r="H127" i="1"/>
  <c r="H126" i="1"/>
  <c r="I126" i="1" s="1"/>
  <c r="J126" i="1" s="1"/>
  <c r="J125" i="1"/>
  <c r="I125" i="1"/>
  <c r="H125" i="1"/>
  <c r="H124" i="1"/>
  <c r="I124" i="1" s="1"/>
  <c r="J124" i="1" s="1"/>
  <c r="H123" i="1"/>
  <c r="I123" i="1" s="1"/>
  <c r="J123" i="1" s="1"/>
  <c r="J122" i="1"/>
  <c r="I121" i="1"/>
  <c r="J121" i="1" s="1"/>
  <c r="H121" i="1"/>
  <c r="H120" i="1"/>
  <c r="I120" i="1" s="1"/>
  <c r="J120" i="1" s="1"/>
  <c r="J119" i="1"/>
  <c r="I119" i="1"/>
  <c r="H119" i="1"/>
  <c r="H118" i="1"/>
  <c r="I118" i="1" s="1"/>
  <c r="J118" i="1" s="1"/>
  <c r="H117" i="1"/>
  <c r="I117" i="1" s="1"/>
  <c r="J117" i="1" s="1"/>
  <c r="H116" i="1"/>
  <c r="I116" i="1" s="1"/>
  <c r="J116" i="1" s="1"/>
  <c r="I115" i="1"/>
  <c r="J115" i="1" s="1"/>
  <c r="H115" i="1"/>
  <c r="I114" i="1"/>
  <c r="J114" i="1" s="1"/>
  <c r="H114" i="1"/>
  <c r="I113" i="1"/>
  <c r="J113" i="1" s="1"/>
  <c r="H113" i="1"/>
  <c r="H112" i="1"/>
  <c r="I112" i="1" s="1"/>
  <c r="J112" i="1" s="1"/>
  <c r="J111" i="1"/>
  <c r="H110" i="1"/>
  <c r="I110" i="1" s="1"/>
  <c r="J110" i="1" s="1"/>
  <c r="I109" i="1"/>
  <c r="J109" i="1" s="1"/>
  <c r="H109" i="1"/>
  <c r="I108" i="1"/>
  <c r="J108" i="1" s="1"/>
  <c r="H108" i="1"/>
  <c r="I107" i="1"/>
  <c r="J107" i="1" s="1"/>
  <c r="H107" i="1"/>
  <c r="H106" i="1"/>
  <c r="I106" i="1" s="1"/>
  <c r="J106" i="1" s="1"/>
  <c r="J105" i="1"/>
  <c r="J104" i="1"/>
  <c r="I103" i="1"/>
  <c r="J103" i="1" s="1"/>
  <c r="H103" i="1"/>
  <c r="H102" i="1"/>
  <c r="I102" i="1" s="1"/>
  <c r="J102" i="1" s="1"/>
  <c r="J101" i="1"/>
  <c r="I101" i="1"/>
  <c r="H101" i="1"/>
  <c r="H100" i="1"/>
  <c r="I100" i="1" s="1"/>
  <c r="J100" i="1" s="1"/>
  <c r="H99" i="1"/>
  <c r="I99" i="1" s="1"/>
  <c r="J99" i="1" s="1"/>
  <c r="J98" i="1"/>
  <c r="J97" i="1"/>
  <c r="H96" i="1"/>
  <c r="I96" i="1" s="1"/>
  <c r="J96" i="1" s="1"/>
  <c r="H95" i="1"/>
  <c r="I95" i="1" s="1"/>
  <c r="J95" i="1" s="1"/>
  <c r="H94" i="1"/>
  <c r="I94" i="1" s="1"/>
  <c r="J94" i="1" s="1"/>
  <c r="I93" i="1"/>
  <c r="J93" i="1" s="1"/>
  <c r="H93" i="1"/>
  <c r="I92" i="1"/>
  <c r="J92" i="1" s="1"/>
  <c r="H92" i="1"/>
  <c r="I91" i="1"/>
  <c r="J91" i="1" s="1"/>
  <c r="H91" i="1"/>
  <c r="J90" i="1"/>
  <c r="H89" i="1"/>
  <c r="I89" i="1" s="1"/>
  <c r="J89" i="1" s="1"/>
  <c r="H88" i="1"/>
  <c r="I88" i="1" s="1"/>
  <c r="J88" i="1" s="1"/>
  <c r="J87" i="1"/>
  <c r="H86" i="1"/>
  <c r="I86" i="1" s="1"/>
  <c r="J86" i="1" s="1"/>
  <c r="J85" i="1"/>
  <c r="I85" i="1"/>
  <c r="H85" i="1"/>
  <c r="H84" i="1"/>
  <c r="I84" i="1" s="1"/>
  <c r="J84" i="1" s="1"/>
  <c r="H83" i="1"/>
  <c r="I83" i="1" s="1"/>
  <c r="J83" i="1" s="1"/>
  <c r="H82" i="1"/>
  <c r="I82" i="1" s="1"/>
  <c r="J82" i="1" s="1"/>
  <c r="J81" i="1"/>
  <c r="H80" i="1"/>
  <c r="I80" i="1" s="1"/>
  <c r="J80" i="1" s="1"/>
  <c r="J79" i="1"/>
  <c r="I79" i="1"/>
  <c r="H79" i="1"/>
  <c r="H78" i="1"/>
  <c r="I78" i="1" s="1"/>
  <c r="J78" i="1" s="1"/>
  <c r="J77" i="1"/>
  <c r="I76" i="1"/>
  <c r="J76" i="1" s="1"/>
  <c r="H76" i="1"/>
  <c r="I75" i="1"/>
  <c r="J75" i="1" s="1"/>
  <c r="H75" i="1"/>
  <c r="H74" i="1"/>
  <c r="I74" i="1" s="1"/>
  <c r="J74" i="1" s="1"/>
  <c r="J73" i="1"/>
  <c r="H72" i="1"/>
  <c r="I72" i="1" s="1"/>
  <c r="J72" i="1" s="1"/>
  <c r="I71" i="1"/>
  <c r="J71" i="1" s="1"/>
  <c r="H71" i="1"/>
  <c r="J70" i="1"/>
  <c r="J69" i="1"/>
  <c r="H68" i="1"/>
  <c r="I68" i="1" s="1"/>
  <c r="J68" i="1" s="1"/>
  <c r="H67" i="1"/>
  <c r="I67" i="1" s="1"/>
  <c r="J67" i="1" s="1"/>
  <c r="I66" i="1"/>
  <c r="J66" i="1" s="1"/>
  <c r="H66" i="1"/>
  <c r="I65" i="1"/>
  <c r="J65" i="1" s="1"/>
  <c r="H65" i="1"/>
  <c r="H64" i="1"/>
  <c r="I64" i="1" s="1"/>
  <c r="J64" i="1" s="1"/>
  <c r="J63" i="1"/>
  <c r="H62" i="1"/>
  <c r="I62" i="1" s="1"/>
  <c r="J62" i="1" s="1"/>
  <c r="H61" i="1"/>
  <c r="I61" i="1" s="1"/>
  <c r="J61" i="1" s="1"/>
  <c r="I60" i="1"/>
  <c r="J60" i="1" s="1"/>
  <c r="H60" i="1"/>
  <c r="I59" i="1"/>
  <c r="J59" i="1" s="1"/>
  <c r="H59" i="1"/>
  <c r="J58" i="1"/>
  <c r="H57" i="1"/>
  <c r="I57" i="1" s="1"/>
  <c r="J57" i="1" s="1"/>
  <c r="H56" i="1"/>
  <c r="I56" i="1" s="1"/>
  <c r="J56" i="1" s="1"/>
  <c r="H55" i="1"/>
  <c r="I55" i="1" s="1"/>
  <c r="J55" i="1" s="1"/>
  <c r="J54" i="1"/>
  <c r="J53" i="1"/>
  <c r="H52" i="1"/>
  <c r="I52" i="1" s="1"/>
  <c r="J52" i="1" s="1"/>
  <c r="H51" i="1"/>
  <c r="I51" i="1" s="1"/>
  <c r="J51" i="1" s="1"/>
  <c r="I50" i="1"/>
  <c r="J50" i="1" s="1"/>
  <c r="H50" i="1"/>
  <c r="I49" i="1"/>
  <c r="J49" i="1" s="1"/>
  <c r="H49" i="1"/>
  <c r="J48" i="1"/>
  <c r="H47" i="1"/>
  <c r="I47" i="1" s="1"/>
  <c r="J47" i="1" s="1"/>
  <c r="H46" i="1"/>
  <c r="I46" i="1" s="1"/>
  <c r="J46" i="1" s="1"/>
  <c r="J45" i="1"/>
  <c r="J44" i="1"/>
  <c r="H43" i="1"/>
  <c r="I43" i="1" s="1"/>
  <c r="J43" i="1" s="1"/>
  <c r="H42" i="1"/>
  <c r="I42" i="1" s="1"/>
  <c r="J42" i="1" s="1"/>
  <c r="H41" i="1"/>
  <c r="I41" i="1" s="1"/>
  <c r="J41" i="1" s="1"/>
  <c r="I40" i="1"/>
  <c r="J40" i="1" s="1"/>
  <c r="H40" i="1"/>
  <c r="J39" i="1"/>
  <c r="J38" i="1"/>
  <c r="I38" i="1"/>
  <c r="H38" i="1"/>
  <c r="J37" i="1"/>
  <c r="I36" i="1"/>
  <c r="J36" i="1" s="1"/>
  <c r="H36" i="1"/>
  <c r="I35" i="1"/>
  <c r="J35" i="1" s="1"/>
  <c r="H35" i="1"/>
  <c r="H34" i="1"/>
  <c r="I34" i="1" s="1"/>
  <c r="J34" i="1" s="1"/>
  <c r="J33" i="1"/>
  <c r="I33" i="1"/>
  <c r="H33" i="1"/>
  <c r="J32" i="1"/>
  <c r="J31" i="1"/>
  <c r="I31" i="1"/>
  <c r="H31" i="1"/>
  <c r="I30" i="1"/>
  <c r="J30" i="1" s="1"/>
  <c r="H30" i="1"/>
  <c r="I29" i="1"/>
  <c r="J29" i="1" s="1"/>
  <c r="H29" i="1"/>
  <c r="H28" i="1"/>
  <c r="I28" i="1" s="1"/>
  <c r="J28" i="1" s="1"/>
  <c r="J27" i="1"/>
  <c r="I27" i="1"/>
  <c r="H27" i="1"/>
  <c r="J26" i="1"/>
  <c r="I26" i="1"/>
  <c r="H26" i="1"/>
  <c r="H25" i="1"/>
  <c r="I25" i="1" s="1"/>
  <c r="J25" i="1" s="1"/>
  <c r="J24" i="1"/>
  <c r="I23" i="1"/>
  <c r="J23" i="1" s="1"/>
  <c r="H23" i="1"/>
  <c r="H22" i="1"/>
  <c r="I22" i="1" s="1"/>
  <c r="J22" i="1" s="1"/>
  <c r="J21" i="1"/>
  <c r="I21" i="1"/>
  <c r="H21" i="1"/>
  <c r="J20" i="1"/>
  <c r="I20" i="1"/>
  <c r="H20" i="1"/>
  <c r="J19" i="1"/>
  <c r="I18" i="1"/>
  <c r="J18" i="1" s="1"/>
  <c r="H18" i="1"/>
  <c r="I17" i="1"/>
  <c r="J17" i="1" s="1"/>
  <c r="H17" i="1"/>
  <c r="H16" i="1"/>
  <c r="I16" i="1" s="1"/>
  <c r="J16" i="1" s="1"/>
  <c r="J15" i="1"/>
  <c r="I15" i="1"/>
  <c r="H15" i="1"/>
  <c r="J14" i="1"/>
  <c r="I14" i="1"/>
  <c r="H14" i="1"/>
  <c r="H13" i="1"/>
  <c r="I13" i="1" s="1"/>
  <c r="J13" i="1" s="1"/>
  <c r="H12" i="1"/>
  <c r="I12" i="1" s="1"/>
  <c r="J12" i="1" s="1"/>
  <c r="J11" i="1"/>
  <c r="I11" i="1"/>
  <c r="H11" i="1"/>
  <c r="J10" i="1"/>
  <c r="J9" i="1"/>
  <c r="H8" i="1"/>
  <c r="I8" i="1" s="1"/>
  <c r="J8" i="1" s="1"/>
  <c r="H7" i="1"/>
  <c r="I7" i="1" s="1"/>
  <c r="J7" i="1" s="1"/>
  <c r="I6" i="1"/>
  <c r="J6" i="1" s="1"/>
  <c r="H6" i="1"/>
  <c r="J5" i="1"/>
</calcChain>
</file>

<file path=xl/sharedStrings.xml><?xml version="1.0" encoding="utf-8"?>
<sst xmlns="http://schemas.openxmlformats.org/spreadsheetml/2006/main" count="1170" uniqueCount="705">
  <si>
    <t>Obra</t>
  </si>
  <si>
    <t>Bancos</t>
  </si>
  <si>
    <t>B.D.I.</t>
  </si>
  <si>
    <t>Encargos Sociais</t>
  </si>
  <si>
    <t>SECRETÁRIA DE AGRICULTURA, PECUÁRIA E MEIO AMBIENTE COM MOBILIÁRIO</t>
  </si>
  <si>
    <t xml:space="preserve">SINAPI - 05/2023 - Mato Grosso
ORSE - 04/2023 - Sergipe
FDE - 04/2023 - São Paulo
AGETOP CIVIL - 05/2023 - Goiás
</t>
  </si>
  <si>
    <t>20,35%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</si>
  <si>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</si>
  <si>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</si>
  <si>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</si>
  <si>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</si>
  <si>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</si>
  <si>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</si>
  <si>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</si>
  <si>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</si>
  <si>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</si>
  <si>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</si>
  <si>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</si>
  <si>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</si>
  <si>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</si>
  <si>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</si>
  <si>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</si>
  <si>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</si>
  <si>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</si>
  <si>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</si>
  <si>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</si>
  <si>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1.2 </t>
  </si>
  <si>
    <t xml:space="preserve"> 97741 </t>
  </si>
  <si>
    <t>KIT CAVALETE PARA MEDIÇÃO DE ÁGUA - ENTRADA INDIVIDUALIZADA, EM PVC DN 25 (¾), PARA 1 MEDIDOR  FORNECIMENTO E INSTALAÇÃO (EXCLUSIVE HIDRÔMETRO). AF_11/2016</t>
  </si>
  <si>
    <t>UN</t>
  </si>
  <si>
    <t xml:space="preserve"> 1.3 </t>
  </si>
  <si>
    <t xml:space="preserve"> PMCJ - 002 </t>
  </si>
  <si>
    <t>Próprio</t>
  </si>
  <si>
    <t>LIGAÇÃO DE ÁGUA (DAE CJ)</t>
  </si>
  <si>
    <t xml:space="preserve"> 2 </t>
  </si>
  <si>
    <t>DEMOLIÇÃO</t>
  </si>
  <si>
    <t xml:space="preserve"> 2.1 </t>
  </si>
  <si>
    <t>BANHEIROS</t>
  </si>
  <si>
    <t xml:space="preserve"> 2.1.1 </t>
  </si>
  <si>
    <t xml:space="preserve"> 2095 </t>
  </si>
  <si>
    <t>ORSE</t>
  </si>
  <si>
    <t>Remoção de vaso sanitário</t>
  </si>
  <si>
    <t>un</t>
  </si>
  <si>
    <t xml:space="preserve"> 2.1.2 </t>
  </si>
  <si>
    <t xml:space="preserve"> 3262 </t>
  </si>
  <si>
    <t>Remoção de lavatório</t>
  </si>
  <si>
    <t xml:space="preserve"> 2.1.3 </t>
  </si>
  <si>
    <t xml:space="preserve"> 7215 </t>
  </si>
  <si>
    <t>Remoção de metais sanitários (torneira, registros, chuveiros, etc.)</t>
  </si>
  <si>
    <t xml:space="preserve"> 2.1.4 </t>
  </si>
  <si>
    <t xml:space="preserve"> PMCJ - 354 </t>
  </si>
  <si>
    <t>CAP PVC, JUNTA ELÁSTICA, DN 25 MM, PARA INSTALAÇÃO DE AGUA FRIA. AF_06/2022</t>
  </si>
  <si>
    <t xml:space="preserve"> 2.1.5 </t>
  </si>
  <si>
    <t xml:space="preserve"> 97633 </t>
  </si>
  <si>
    <t>DEMOLIÇÃO DE REVESTIMENTO CERÂMICO, DE FORMA MANUAL, SEM REAPROVEITAMENTO. AF_12/2017 (PISO)</t>
  </si>
  <si>
    <t xml:space="preserve"> 2.1.6 </t>
  </si>
  <si>
    <t>DEMOLIÇÃO DE REVESTIMENTO CERÂMICO, DE FORMA MANUAL, SEM REAPROVEITAMENTO. AF_12/2017 (PAREDES)</t>
  </si>
  <si>
    <t xml:space="preserve"> 2.1.7 </t>
  </si>
  <si>
    <t xml:space="preserve"> 97640 </t>
  </si>
  <si>
    <t>REMOÇÃO DE FORROS DE DRYWALL, PVC E FIBROMINERAL, DE FORMA MANUAL, SEM REAPROVEITAMENTO. AF_12/2017</t>
  </si>
  <si>
    <t xml:space="preserve"> 2.1.8 </t>
  </si>
  <si>
    <t xml:space="preserve"> 97664 </t>
  </si>
  <si>
    <t>REMOÇÃO DE ACESSÓRIOS, DE FORMA MANUAL, COM REAPROVEITAMENTO. AF_12/2017 (PAPELEIRAS E TOALHEIROS)</t>
  </si>
  <si>
    <t xml:space="preserve"> 2.2 </t>
  </si>
  <si>
    <t>ESQUADRIAS</t>
  </si>
  <si>
    <t xml:space="preserve"> 2.2.1 </t>
  </si>
  <si>
    <t xml:space="preserve"> 4942 </t>
  </si>
  <si>
    <t>Remoção de esquadria metálica, com reaproveitamento Rev. 01 - 03/2022</t>
  </si>
  <si>
    <t xml:space="preserve"> 2.2.2 </t>
  </si>
  <si>
    <t xml:space="preserve"> 97645 </t>
  </si>
  <si>
    <t>REMOÇÃO DE JANELAS, DE FORMA MANUAL, COM REAPROVEITAMENTO. AF_12/2017</t>
  </si>
  <si>
    <t xml:space="preserve"> 2.2.3 </t>
  </si>
  <si>
    <t xml:space="preserve"> 97644 </t>
  </si>
  <si>
    <t>REMOÇÃO DE PORTAS, DE FORMA MANUAL, COM REAPROVEITAMENTO. AF_12/2017</t>
  </si>
  <si>
    <t xml:space="preserve"> 2.2.4 </t>
  </si>
  <si>
    <t xml:space="preserve"> 1858 </t>
  </si>
  <si>
    <t>Remoção de tela galvanizada</t>
  </si>
  <si>
    <t xml:space="preserve"> 2.3 </t>
  </si>
  <si>
    <t>SAGUÃO</t>
  </si>
  <si>
    <t xml:space="preserve"> 2.3.1 </t>
  </si>
  <si>
    <t xml:space="preserve"> 97622 </t>
  </si>
  <si>
    <t>DEMOLIÇÃO DE ALVENARIA DE BLOCO FURADO, DE FORMA MANUAL, SEM REAPROVEITAMENTO. AF_12/2017</t>
  </si>
  <si>
    <t>m³</t>
  </si>
  <si>
    <t xml:space="preserve"> 2.3.2 </t>
  </si>
  <si>
    <t xml:space="preserve"> 97663 </t>
  </si>
  <si>
    <t>REMOÇÃO DE LOUÇAS, DE FORMA MANUAL, COM REAPROVEITAMENTO. AF_12/2017</t>
  </si>
  <si>
    <t xml:space="preserve"> 2.3.3 </t>
  </si>
  <si>
    <t xml:space="preserve"> PMCJ - 353 </t>
  </si>
  <si>
    <t>CAP PVC, JUNTA ELÁSTICA, DN 50 MM, PARA COLETOR PREDIAL DE ESGOTO. AF_06/2022</t>
  </si>
  <si>
    <t xml:space="preserve"> 2.3.4 </t>
  </si>
  <si>
    <t>CAP PVC, SOLDAVEL, DN 25 MM, PARA INSTALAÇÃO DE AGUA FRIA. AF_06/2022</t>
  </si>
  <si>
    <t xml:space="preserve"> 2.3.5 </t>
  </si>
  <si>
    <t>REMOÇÃO DE FORROS DE DRYWALL, PVC E FIBROMINERAL, DE FORMA MANUAL, COM REAPROVEITAMENTO. AF_12/2017 (DML E COPA)</t>
  </si>
  <si>
    <t xml:space="preserve"> 2.3.6 </t>
  </si>
  <si>
    <t>DEMOLIÇÃO DE REVESTIMENTO CERÂMICO, DE FORMA MANUAL, SEM REAPROVEITAMENTO. AF_12/2017</t>
  </si>
  <si>
    <t xml:space="preserve"> 2.3.7 </t>
  </si>
  <si>
    <t xml:space="preserve"> 84084 </t>
  </si>
  <si>
    <t>APICOAMENTO MANUAL DE SUPERFICIE DE CONCRETO</t>
  </si>
  <si>
    <t xml:space="preserve"> 2.4 </t>
  </si>
  <si>
    <t>INSTALAÇÕES ELÉTRICAS</t>
  </si>
  <si>
    <t xml:space="preserve"> 2.4.1 </t>
  </si>
  <si>
    <t xml:space="preserve"> 97665 </t>
  </si>
  <si>
    <t>REMOÇÃO DE LUMINÁRIAS, DE FORMA MANUAL, COM REAPROVEITAMENTO. AF_12/2017</t>
  </si>
  <si>
    <t xml:space="preserve"> 2.4.2 </t>
  </si>
  <si>
    <t xml:space="preserve"> 97661 </t>
  </si>
  <si>
    <t>REMOÇÃO DE CABOS ELÉTRICOS, DE FORMA MANUAL, COM REAPROVEITAMENTO. AF_12/2017</t>
  </si>
  <si>
    <t>M</t>
  </si>
  <si>
    <t xml:space="preserve"> 2.4.3 </t>
  </si>
  <si>
    <t>DEMOLIÇÃO DE ALVENARIA DE BLOCO FURADO, DE FORMA MANUAL, SEM REAPROVEITAMENTO. AF_12/2017 (PADRÃO DE ENTRADA DE ENERGIA)</t>
  </si>
  <si>
    <t xml:space="preserve"> 2.4.4 </t>
  </si>
  <si>
    <t xml:space="preserve"> 7768 </t>
  </si>
  <si>
    <t>Remoção de poste de ferro galvanizado simples (6.00 a 10.00 m) com reaproveitamento</t>
  </si>
  <si>
    <t xml:space="preserve"> 2.5 </t>
  </si>
  <si>
    <t>INSTALAÇÕES HIDRÁULICAS</t>
  </si>
  <si>
    <t xml:space="preserve"> 2.5.1 </t>
  </si>
  <si>
    <t xml:space="preserve"> 97662 </t>
  </si>
  <si>
    <t>REMOÇÃO DE TUBULAÇÕES (TUBOS E CONEXÕES) DE ÁGUA FRIA, DE FORMA MANUAL, SEM REAPROVEITAMENTO. AF_12/2017 (ENTRADA DE ÁGUA EXISTENTE)</t>
  </si>
  <si>
    <t xml:space="preserve"> 2.6 </t>
  </si>
  <si>
    <t>AREA EXTERNA</t>
  </si>
  <si>
    <t xml:space="preserve"> 2.6.1 </t>
  </si>
  <si>
    <t xml:space="preserve"> 13 </t>
  </si>
  <si>
    <t>Demolição de concreto manualmente</t>
  </si>
  <si>
    <t xml:space="preserve"> 2.6.2 </t>
  </si>
  <si>
    <t xml:space="preserve"> 98531 </t>
  </si>
  <si>
    <t>CORTE RASO E RECORTE DE ÁRVORE COM DIÂMETRO DE TRONCO MAIOR OU IGUAL A 0,60 M.AF_05/2018</t>
  </si>
  <si>
    <t xml:space="preserve"> 2.6.3 </t>
  </si>
  <si>
    <t xml:space="preserve"> 98527 </t>
  </si>
  <si>
    <t>REMOÇÃO DE RAÍZES REMANESCENTES DE TRONCO DE ÁRVORE COM DIÂMETRO MAIOR OU IGUAL A 0,40 M E MENOR QUE 0,60 M.AF_05/2018</t>
  </si>
  <si>
    <t xml:space="preserve"> 2.6.4 </t>
  </si>
  <si>
    <t xml:space="preserve"> 98524 </t>
  </si>
  <si>
    <t>LIMPEZA MANUAL DE VEGETAÇÃO EM TERRENO COM ENXADA.AF_05/2018</t>
  </si>
  <si>
    <t xml:space="preserve"> 3 </t>
  </si>
  <si>
    <t>MOVIMENTAÇÃO DE TERRAS</t>
  </si>
  <si>
    <t xml:space="preserve"> 3.1 </t>
  </si>
  <si>
    <t>GERAL</t>
  </si>
  <si>
    <t xml:space="preserve"> 3.1.1 </t>
  </si>
  <si>
    <t xml:space="preserve"> 3.1.2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</si>
  <si>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</si>
  <si>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</si>
  <si>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4 </t>
  </si>
  <si>
    <t>ESTRUTURAS</t>
  </si>
  <si>
    <t xml:space="preserve"> 4.1 </t>
  </si>
  <si>
    <t xml:space="preserve"> 93189 </t>
  </si>
  <si>
    <t>VERGA MOLDADA IN LOCO EM CONCRETO PARA PORTAS COM MAIS DE 1,5 M DE VÃO. AF_03/2016</t>
  </si>
  <si>
    <t xml:space="preserve"> 4.2 </t>
  </si>
  <si>
    <t xml:space="preserve"> 93187 </t>
  </si>
  <si>
    <t>VERGA MOLDADA IN LOCO EM CONCRETO PARA JANELAS COM MAIS DE 1,5 M DE VÃO. AF_03/2016</t>
  </si>
  <si>
    <t xml:space="preserve"> 4.3 </t>
  </si>
  <si>
    <t xml:space="preserve"> 93195 </t>
  </si>
  <si>
    <t>CONTRAVERGA PRÉ-MOLDADA PARA VÃOS DE MAIS DE 1,5 M DE COMPRIMENTO. AF_03/2016</t>
  </si>
  <si>
    <t xml:space="preserve"> 4.4 </t>
  </si>
  <si>
    <t xml:space="preserve"> PMCJ - 577 </t>
  </si>
  <si>
    <t>VERGA E CONTRAVEGA EM PERFIL U PARA PAREDES EM DRYWALL</t>
  </si>
  <si>
    <t xml:space="preserve"> 4.5 </t>
  </si>
  <si>
    <t>DEPÓSITO</t>
  </si>
  <si>
    <t xml:space="preserve"> 4.5.1 </t>
  </si>
  <si>
    <t>FORMAS</t>
  </si>
  <si>
    <t xml:space="preserve"> 4.5.1.1 </t>
  </si>
  <si>
    <t xml:space="preserve"> 96536 </t>
  </si>
  <si>
    <t>FABRICAÇÃO, MONTAGEM E DESMONTAGEM DE FÔRMA PARA VIGA BALDRAME, EM MADEIRA SERRADA, E=25 MM, 4 UTILIZAÇÕES. AF_06/2017</t>
  </si>
  <si>
    <t xml:space="preserve"> 4.5.1.2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</si>
  <si>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</si>
  <si>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</si>
  <si>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4.5.1.3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</si>
  <si>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</si>
  <si>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</si>
  <si>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4.5.2 </t>
  </si>
  <si>
    <t>AÇO</t>
  </si>
  <si>
    <t xml:space="preserve"> 4.5.2.1 </t>
  </si>
  <si>
    <t xml:space="preserve"> 92801 </t>
  </si>
  <si>
    <t>CORTE E DOBRA DE AÇO CA-50, DIÂMETRO DE 6,3 MM. AF_06/2022</t>
  </si>
  <si>
    <t>KG</t>
  </si>
  <si>
    <t xml:space="preserve"> 4.5.2.2 </t>
  </si>
  <si>
    <t xml:space="preserve"> 92802 </t>
  </si>
  <si>
    <t>CORTE E DOBRA DE AÇO CA-50, DIÂMETRO DE 8,0 MM. AF_06/2022</t>
  </si>
  <si>
    <t xml:space="preserve"> 4.5.2.3 </t>
  </si>
  <si>
    <t xml:space="preserve"> 92804 </t>
  </si>
  <si>
    <t>CORTE E DOBRA DE AÇO CA-50, DIÂMETRO DE 12,5 MM. AF_06/2022</t>
  </si>
  <si>
    <t xml:space="preserve"> 4.5.2.4 </t>
  </si>
  <si>
    <t xml:space="preserve"> 92800 </t>
  </si>
  <si>
    <t>CORTE E DOBRA DE AÇO CA-60, DIÂMETRO DE 5,0 MM. AF_06/2022</t>
  </si>
  <si>
    <t xml:space="preserve"> 4.5.3 </t>
  </si>
  <si>
    <t>CONCRETO</t>
  </si>
  <si>
    <t xml:space="preserve"> 4.5.3.1 </t>
  </si>
  <si>
    <t xml:space="preserve"> PMCJ - 382 </t>
  </si>
  <si>
    <t>CONCRETAGEM DE BLOCOS DE COROAMENTO E VIGAS BALDRAME, FCK 25 MPA, COM USO DE JERICA  LANÇAMENTO, ADENSAMENTO E ACABAMENTO. AF_06/2017</t>
  </si>
  <si>
    <t xml:space="preserve"> 4.5.3.2 </t>
  </si>
  <si>
    <t xml:space="preserve"> 103669 </t>
  </si>
  <si>
    <t>CONCRETAGEM DE PILARES, FCK = 25 MPA,  COM USO DE BALDES - LANÇAMENTO, ADENSAMENTO E ACABAMENTO. AF_02/2022</t>
  </si>
  <si>
    <t xml:space="preserve"> 4.5.3.3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</si>
  <si>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</si>
  <si>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</si>
  <si>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4.5.3.4 </t>
  </si>
  <si>
    <t xml:space="preserve"> 97096 </t>
  </si>
  <si>
    <t>CONCRETAGEM DE RADIER, PISO DE CONCRETO OU LAJE SOBRE SOLO, FCK 30 MPA - LANÇAMENTO, ADENSAMENTO E ACABAMENTO. AF_09/2021</t>
  </si>
  <si>
    <t xml:space="preserve"> 4.5.3.5 </t>
  </si>
  <si>
    <t xml:space="preserve"> 96619 </t>
  </si>
  <si>
    <t>LASTRO DE CONCRETO MAGRO, APLICADO EM BLOCOS DE COROAMENTO OU SAPATAS, ESPESSURA DE 5 CM. AF_08/2017</t>
  </si>
  <si>
    <t xml:space="preserve"> 4.6 </t>
  </si>
  <si>
    <t>ESTACIONAMENTO</t>
  </si>
  <si>
    <t xml:space="preserve"> 4.6.1 </t>
  </si>
  <si>
    <t xml:space="preserve"> 4.6.1.1 </t>
  </si>
  <si>
    <t xml:space="preserve"> 4.6.1.2 </t>
  </si>
  <si>
    <t xml:space="preserve"> 96535 </t>
  </si>
  <si>
    <t>FABRICAÇÃO, MONTAGEM E DESMONTAGEM DE FÔRMA PARA SAPATA, EM MADEIRA SERRADA, E=25 MM, 4 UTILIZAÇÕES. AF_06/2017</t>
  </si>
  <si>
    <t xml:space="preserve"> 4.6.2 </t>
  </si>
  <si>
    <t xml:space="preserve"> 4.6.2.1 </t>
  </si>
  <si>
    <t xml:space="preserve"> 4.6.2.2 </t>
  </si>
  <si>
    <t xml:space="preserve"> 92803 </t>
  </si>
  <si>
    <t>CORTE E DOBRA DE AÇO CA-50, DIÂMETRO DE 10,0 MM. AF_06/2022</t>
  </si>
  <si>
    <t xml:space="preserve"> 4.6.2.3 </t>
  </si>
  <si>
    <t xml:space="preserve"> 4.6.3 </t>
  </si>
  <si>
    <t xml:space="preserve"> 4.6.3.1 </t>
  </si>
  <si>
    <t xml:space="preserve"> 4.6.3.2 </t>
  </si>
  <si>
    <t xml:space="preserve"> 4.6.3.3 </t>
  </si>
  <si>
    <t xml:space="preserve"> 5 </t>
  </si>
  <si>
    <t>SISTEMAS DE VEDAÇÃO</t>
  </si>
  <si>
    <t xml:space="preserve"> 5.1 </t>
  </si>
  <si>
    <t xml:space="preserve"> 103324 </t>
  </si>
  <si>
    <t>ALVENARIA DE VEDAÇÃO DE BLOCOS CERÂMICOS FURADOS NA VERTICAL DE 14X19X39 CM (ESPESSURA 14 CM) E ARGAMASSA DE ASSENTAMENTO COM PREPARO EM BETONEIRA. AF_12/2021 (FECHAMENTO DE ABERTURAS)</t>
  </si>
  <si>
    <t xml:space="preserve"> 5.2 </t>
  </si>
  <si>
    <t xml:space="preserve"> 96359 </t>
  </si>
  <si>
    <t>PAREDE COM PLACAS DE GESSO ACARTONADO (DRYWALL), PARA USO INTERNO, COM DUAS FACES SIMPLES E ESTRUTURA METÁLICA COM GUIAS SIMPLES, COM VÃOS AF_06/2017_P</t>
  </si>
  <si>
    <t xml:space="preserve"> 5.3 </t>
  </si>
  <si>
    <t xml:space="preserve"> 96373 </t>
  </si>
  <si>
    <t>INSTALAÇÃO DE REFORÇO METÁLICO EM PAREDE DRYWALL. AF_06/2017</t>
  </si>
  <si>
    <t xml:space="preserve"> 5.4 </t>
  </si>
  <si>
    <t>ALVENARIA DE VEDAÇÃO DE BLOCOS CERÂMICOS FURADOS NA VERTICAL DE 14X19X39 CM (ESPESSURA 14 CM) E ARGAMASSA DE ASSENTAMENTO COM PREPARO EM BETONEIRA. AF_12/2021 (AUMENTO DO MURO)</t>
  </si>
  <si>
    <t xml:space="preserve"> 5.5 </t>
  </si>
  <si>
    <t xml:space="preserve"> 102180 </t>
  </si>
  <si>
    <t>INSTALAÇÃO DE VIDRO TEMPERADO, E = 8 MM, ENCAIXADO EM PERFIL U. AF_01/2021_PS</t>
  </si>
  <si>
    <t xml:space="preserve"> 6 </t>
  </si>
  <si>
    <t>SISTEMA DE PISO</t>
  </si>
  <si>
    <t xml:space="preserve"> 6.1 </t>
  </si>
  <si>
    <t xml:space="preserve"> 94990 </t>
  </si>
  <si>
    <t>EXECUÇÃO DE PASSEIO (CALÇADA) OU PISO DE CONCRETO COM CONCRETO MOLDADO IN LOCO, FEITO EM OBRA, ACABAMENTO CONVENCIONAL, NÃO ARMADO. AF_08/2022</t>
  </si>
  <si>
    <t xml:space="preserve"> 6.2 </t>
  </si>
  <si>
    <t xml:space="preserve"> 92404 </t>
  </si>
  <si>
    <t>EXECUÇÃO DE PAVIMENTO EM PISO INTERTRAVADO, COM BLOCO 16 FACES DE 22 X 11 CM, ESPESSURA 8 CM. AF_10/2022</t>
  </si>
  <si>
    <t xml:space="preserve"> 7 </t>
  </si>
  <si>
    <t xml:space="preserve"> 7.1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</si>
  <si>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</si>
  <si>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</si>
  <si>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7.2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</si>
  <si>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</si>
  <si>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</si>
  <si>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7.3 </t>
  </si>
  <si>
    <t xml:space="preserve"> 101965 </t>
  </si>
  <si>
    <t>PEITORIL LINEAR EM GRANITO OU MÁRMORE, L = 15CM, COMPRIMENTO DE ATÉ 2M, ASSENTADO COM ARGAMASSA 1:6 COM ADITIVO. AF_11/2020</t>
  </si>
  <si>
    <t xml:space="preserve"> 7.4 </t>
  </si>
  <si>
    <t xml:space="preserve"> 98689 </t>
  </si>
  <si>
    <t>SOLEIRA EM GRANITO, LARGURA 15 CM, ESPESSURA 2,0 CM. AF_09/2020</t>
  </si>
  <si>
    <t xml:space="preserve"> 7.5 </t>
  </si>
  <si>
    <t xml:space="preserve"> 13096 </t>
  </si>
  <si>
    <t>Porta em vidro temperado 10mm, incolor, inclusive ferragens de fixação e instalação, exclusive puxador - Rev 01_10/2021 (2 UN X 0,9 M X 2,1 M)(1 UN X 2,6 M X 2,2 M)</t>
  </si>
  <si>
    <t xml:space="preserve"> 7.6 </t>
  </si>
  <si>
    <t xml:space="preserve"> 91338 </t>
  </si>
  <si>
    <t>PORTA DE ALUMÍNIO DE ABRIR COM LAMBRI, COM GUARNIÇÃO, FIXAÇÃO COM PARAFUSOS - FORNECIMENTO E INSTALAÇÃO. AF_12/2019</t>
  </si>
  <si>
    <t xml:space="preserve"> 8 </t>
  </si>
  <si>
    <t>COBERTURA E FORRO</t>
  </si>
  <si>
    <t xml:space="preserve"> 8.1 </t>
  </si>
  <si>
    <t>FORRO</t>
  </si>
  <si>
    <t xml:space="preserve"> 8.1.1 </t>
  </si>
  <si>
    <t xml:space="preserve"> 96113 </t>
  </si>
  <si>
    <t>FORRO EM PLACAS DE GESSO, PARA AMBIENTES COMERCIAIS. AF_05/2017_P</t>
  </si>
  <si>
    <t xml:space="preserve"> 8.1.2 </t>
  </si>
  <si>
    <t xml:space="preserve"> 88484 </t>
  </si>
  <si>
    <t>APLICAÇÃO DE FUNDO SELADOR ACRÍLICO EM TETO, UMA DEMÃO. AF_06/2014</t>
  </si>
  <si>
    <t xml:space="preserve"> 8.1.3 </t>
  </si>
  <si>
    <t xml:space="preserve"> 88496 </t>
  </si>
  <si>
    <t>APLICAÇÃO E LIXAMENTO DE MASSA LÁTEX EM TETO, DUAS DEMÃOS. AF_06/2014</t>
  </si>
  <si>
    <t xml:space="preserve"> 8.1.4 </t>
  </si>
  <si>
    <t xml:space="preserve"> 88488 </t>
  </si>
  <si>
    <t>APLICAÇÃO MANUAL DE PINTURA COM TINTA LÁTEX ACRÍLICA EM TETO, DUAS DEMÃOS. AF_06/2014</t>
  </si>
  <si>
    <t xml:space="preserve"> 8.1.5 </t>
  </si>
  <si>
    <t xml:space="preserve"> 96117 </t>
  </si>
  <si>
    <t>FORRO EM MADEIRA PINUS, PARA AMBIENTES COMERCIAIS, INCLUSIVE ESTRUTURA DE FIXAÇÃO. AF_05/2017</t>
  </si>
  <si>
    <t xml:space="preserve"> 9 </t>
  </si>
  <si>
    <t>REVESTIMENTOS E PINTURA</t>
  </si>
  <si>
    <t xml:space="preserve"> 9.1 </t>
  </si>
  <si>
    <t>PISO</t>
  </si>
  <si>
    <t xml:space="preserve"> 9.1.1 </t>
  </si>
  <si>
    <t xml:space="preserve"> 102488 </t>
  </si>
  <si>
    <t>PREPARO DO PISO CIMENTADO PARA PINTURA - LIXAMENTO E LIMPEZA. AF_05/2021</t>
  </si>
  <si>
    <t xml:space="preserve"> 9.1.2 </t>
  </si>
  <si>
    <t xml:space="preserve"> 102491 </t>
  </si>
  <si>
    <t>PINTURA DE PISO COM TINTA ACRÍLICA, APLICAÇÃO MANUAL, 2 DEMÃOS, INCLUSO FUNDO PREPARADOR. AF_05/2021</t>
  </si>
  <si>
    <t xml:space="preserve"> 9.1.3 </t>
  </si>
  <si>
    <t xml:space="preserve"> PMCJ - 356 </t>
  </si>
  <si>
    <t>CAMADA DE REGULARIZAÇÃO COM ARGAMASSA, TRAÇO 1:3 (CIMENTO E AREIA), ESP. 20MM, APLICAÇÃO MANUAL, PREPARO MECÂNICO</t>
  </si>
  <si>
    <t xml:space="preserve"> 9.1.4 </t>
  </si>
  <si>
    <t xml:space="preserve"> 87249 </t>
  </si>
  <si>
    <t>REVESTIMENTO CERÂMICO PARA PISO COM PLACAS TIPO ESMALTADA EXTRA DE DIMENSÕES 45X45 CM APLICADA EM AMBIENTES DE ÁREA MENOR QUE 5 M2. AF_06/2014</t>
  </si>
  <si>
    <t xml:space="preserve"> 9.1.5 </t>
  </si>
  <si>
    <t xml:space="preserve"> 87257 </t>
  </si>
  <si>
    <t>REVESTIMENTO CERÂMICO PARA PISO COM PLACAS TIPO ESMALTADA EXTRA DE DIMENSÕES 60X60 CM APLICADA EM AMBIENTES DE ÁREA MAIOR QUE 10 M2. AF_06/2014</t>
  </si>
  <si>
    <t xml:space="preserve"> 9.2 </t>
  </si>
  <si>
    <t>PAREDES</t>
  </si>
  <si>
    <t xml:space="preserve"> 9.2.1 </t>
  </si>
  <si>
    <t xml:space="preserve"> 87894 </t>
  </si>
  <si>
    <t>CHAPISCO APLICADO EM ALVENARIA (SEM PRESENÇA DE VÃOS) E ESTRUTURAS DE CONCRETO DE FACHADA, COM COLHER DE PEDREIRO.  ARGAMASSA TRAÇO 1:3 COM PREPARO EM BETONEIRA 400L. AF_10/2022</t>
  </si>
  <si>
    <t xml:space="preserve"> 9.2.2 </t>
  </si>
  <si>
    <t xml:space="preserve"> PMCJ - 012 </t>
  </si>
  <si>
    <t>EMBOÇO OU MASSA ÚNICA EM ARGAMASSA TRAÇO 1:2:8, PREPARO MECÂNICO COM BETONEIRA 400 L, APLICADA MANUALMENTE EM PAREDES EXTERNAS E INTERNAS, ESPESSURA DE 25 MM.</t>
  </si>
  <si>
    <t xml:space="preserve"> 9.2.3 </t>
  </si>
  <si>
    <t xml:space="preserve"> 9.2.4 </t>
  </si>
  <si>
    <t xml:space="preserve"> 88485 </t>
  </si>
  <si>
    <t>APLICAÇÃO DE FUNDO SELADOR ACRÍLICO EM PAREDES, UMA DEMÃO. AF_06/2014</t>
  </si>
  <si>
    <t xml:space="preserve"> 9.2.5 </t>
  </si>
  <si>
    <t xml:space="preserve"> 88497 </t>
  </si>
  <si>
    <t>EMASSAMENTO COM MASSA LÁTEX, APLICAÇÃO EM PAREDE, DUAS DEMÃOS, LIXAMENTO MANUAL. AF_04/2023</t>
  </si>
  <si>
    <t xml:space="preserve"> 9.2.6 </t>
  </si>
  <si>
    <t xml:space="preserve"> 88489 </t>
  </si>
  <si>
    <t>APLICAÇÃO MANUAL DE PINTURA COM TINTA LÁTEX ACRÍLICA EM PAREDES, DUAS DEMÃOS. AF_06/2014</t>
  </si>
  <si>
    <t xml:space="preserve"> 9.2.7 </t>
  </si>
  <si>
    <t xml:space="preserve"> 95305 </t>
  </si>
  <si>
    <t>TEXTURA ACRÍLICA, APLICAÇÃO MANUAL EM PAREDE, UMA DEMÃO. AF_09/2016</t>
  </si>
  <si>
    <t xml:space="preserve"> 9.2.8 </t>
  </si>
  <si>
    <t xml:space="preserve"> 87271 </t>
  </si>
  <si>
    <t>REVESTIMENTO CERÂMICO PARA PAREDES INTERNAS COM PLACAS TIPO ESMALTADA EXTRA DE DIMENSÕES 25X35 CM APLICADAS EM AMBIENTES DE ÁREA MAIOR QUE 5 M² A MEIA ALTURA DAS PAREDES. AF_06/2014</t>
  </si>
  <si>
    <t xml:space="preserve"> 9.2.9 </t>
  </si>
  <si>
    <t xml:space="preserve"> 87269 </t>
  </si>
  <si>
    <t>REVESTIMENTO CERÂMICO PARA PAREDES INTERNAS COM PLACAS TIPO ESMALTADA EXTRA DE DIMENSÕES 25X35 CM APLICADAS EM AMBIENTES DE ÁREA MAIOR QUE 5 M² NA ALTURA INTEIRA DAS PAREDES. AF_06/2014</t>
  </si>
  <si>
    <t xml:space="preserve"> 9.2.10 </t>
  </si>
  <si>
    <t xml:space="preserve"> 88650 </t>
  </si>
  <si>
    <t>RODAPÉ CERÂMICO DE 7CM DE ALTURA COM PLACAS TIPO ESMALTADA EXTRA DE DIMENSÕES 60X60CM. AF_06/2014</t>
  </si>
  <si>
    <t xml:space="preserve"> 9.3 </t>
  </si>
  <si>
    <t>MURO</t>
  </si>
  <si>
    <t xml:space="preserve"> 9.3.1 </t>
  </si>
  <si>
    <t xml:space="preserve"> 9.3.2 </t>
  </si>
  <si>
    <t xml:space="preserve"> 9.3.3 </t>
  </si>
  <si>
    <t xml:space="preserve"> 9.3.4 </t>
  </si>
  <si>
    <t xml:space="preserve"> 9.3.5 </t>
  </si>
  <si>
    <t xml:space="preserve"> 100717 </t>
  </si>
  <si>
    <t>LIXAMENTO MANUAL EM SUPERFÍCIES METÁLICAS EM OBRA. AF_01/2020</t>
  </si>
  <si>
    <t xml:space="preserve"> 9.3.6 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</si>
  <si>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</si>
  <si>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</si>
  <si>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 xml:space="preserve"> 10 </t>
  </si>
  <si>
    <t xml:space="preserve"> 10.1 </t>
  </si>
  <si>
    <t xml:space="preserve"> PMCJ - 443 </t>
  </si>
  <si>
    <t>ENTRADA DE ENERGIA ELÉTRICA, SUBTERRÂNEA, TRIFÁSICA, COM CAIXA DE EMBUTIR, CABO DE 50 MM2 E DISJUNTOR DIN 125A (NÃO INCLUSA MURETA DE ALVENARIA). AF_07/2020_PS</t>
  </si>
  <si>
    <t xml:space="preserve"> 10.2 </t>
  </si>
  <si>
    <t>TOMADAS E INTERRUPTORES</t>
  </si>
  <si>
    <t xml:space="preserve"> 10.2.1 </t>
  </si>
  <si>
    <t xml:space="preserve"> 92001 </t>
  </si>
  <si>
    <t>TOMADA BAIXA DE EMBUTIR (1 MÓDULO), 2P+T 20 A, INCLUINDO SUPORTE E PLACA - FORNECIMENTO E INSTALAÇÃO. AF_03/2023</t>
  </si>
  <si>
    <t xml:space="preserve"> 10.2.2 </t>
  </si>
  <si>
    <t xml:space="preserve"> 92009 </t>
  </si>
  <si>
    <t>TOMADA BAIXA DE EMBUTIR (2 MÓDULOS), 2P+T 20 A, INCLUINDO SUPORTE E PLACA - FORNECIMENTO E INSTALAÇÃO. AF_03/2023</t>
  </si>
  <si>
    <t xml:space="preserve"> 10.2.3 </t>
  </si>
  <si>
    <t xml:space="preserve"> 91997 </t>
  </si>
  <si>
    <t>TOMADA MÉDIA DE EMBUTIR (1 MÓDULO), 2P+T 20 A, INCLUINDO SUPORTE E PLACA - FORNECIMENTO E INSTALAÇÃO. AF_12/2015</t>
  </si>
  <si>
    <t xml:space="preserve"> 10.2.4 </t>
  </si>
  <si>
    <t xml:space="preserve"> 92005 </t>
  </si>
  <si>
    <t>TOMADA MÉDIA DE EMBUTIR (2 MÓDULOS), 2P+T 20 A, INCLUINDO SUPORTE E PLACA - FORNECIMENTO E INSTALAÇÃO. AF_03/2023</t>
  </si>
  <si>
    <t xml:space="preserve"> 10.2.5 </t>
  </si>
  <si>
    <t xml:space="preserve"> 91993 </t>
  </si>
  <si>
    <t>TOMADA ALTA DE EMBUTIR (1 MÓDULO), 2P+T 20 A, INCLUINDO SUPORTE E PLACA - FORNECIMENTO E INSTALAÇÃO. AF_12/2015</t>
  </si>
  <si>
    <t xml:space="preserve"> 10.2.6 </t>
  </si>
  <si>
    <t xml:space="preserve"> 91953 </t>
  </si>
  <si>
    <t>INTERRUPTOR SIMPLES (1 MÓDULO), 10A/250V, INCLUINDO SUPORTE E PLACA - FORNECIMENTO E INSTALAÇÃO. AF_03/2023</t>
  </si>
  <si>
    <t xml:space="preserve"> 10.2.7 </t>
  </si>
  <si>
    <t xml:space="preserve"> 92027 </t>
  </si>
  <si>
    <t>INTERRUPTOR SIMPLES (2 MÓDULOS) COM 1 TOMADA DE EMBUTIR 2P+T 10 A, INCLUINDO SUPORTE E PLACA - FORNECIMENTO E INSTALAÇÃO. AF_03/2023</t>
  </si>
  <si>
    <t xml:space="preserve"> 10.3 </t>
  </si>
  <si>
    <t>LUMINÁRIAS</t>
  </si>
  <si>
    <t xml:space="preserve"> 10.3.1 </t>
  </si>
  <si>
    <t xml:space="preserve"> 103782 </t>
  </si>
  <si>
    <t>LUMINÁRIA TIPO PLAFON CIRCULAR, DE SOBREPOR, COM LED DE 12/13 W - FORNECIMENTO E INSTALAÇÃO. AF_03/2022</t>
  </si>
  <si>
    <t xml:space="preserve"> 10.3.2 </t>
  </si>
  <si>
    <t xml:space="preserve"> 91937 </t>
  </si>
  <si>
    <t>CAIXA OCTOGONAL 3" X 3", PVC, INSTALADA EM FORRO - FORNECIMENTO E INSTALAÇÃO. AF_03/2023</t>
  </si>
  <si>
    <t xml:space="preserve"> 10.3.3 </t>
  </si>
  <si>
    <t xml:space="preserve"> 100903 </t>
  </si>
  <si>
    <t>LÂMPADA TUBULAR LED DE 18/20 W, BASE G13 - FORNECIMENTO E INSTALAÇÃO. AF_02/2020_PS</t>
  </si>
  <si>
    <t xml:space="preserve"> 10.4 </t>
  </si>
  <si>
    <t>ELETRODUTOS E CABOS</t>
  </si>
  <si>
    <t xml:space="preserve"> 10.4.1 </t>
  </si>
  <si>
    <t xml:space="preserve"> 91924 </t>
  </si>
  <si>
    <t>CABO DE COBRE FLEXÍVEL ISOLADO, 1,5 MM², ANTI-CHAMA 450/750 V, PARA CIRCUITOS TERMINAIS - FORNECIMENTO E INSTALAÇÃO. AF_03/2023</t>
  </si>
  <si>
    <t xml:space="preserve"> 10.4.2 </t>
  </si>
  <si>
    <t xml:space="preserve"> 91926 </t>
  </si>
  <si>
    <t>CABO DE COBRE FLEXÍVEL ISOLADO, 2,5 MM², ANTI-CHAMA 450/750 V, PARA CIRCUITOS TERMINAIS - FORNECIMENTO E INSTALAÇÃO. AF_03/2023</t>
  </si>
  <si>
    <t xml:space="preserve"> 10.4.3 </t>
  </si>
  <si>
    <t xml:space="preserve"> 91928 </t>
  </si>
  <si>
    <t>CABO DE COBRE FLEXÍVEL ISOLADO, 4 MM², ANTI-CHAMA 450/750 V, PARA CIRCUITOS TERMINAIS - FORNECIMENTO E INSTALAÇÃO. AF_03/2023</t>
  </si>
  <si>
    <t xml:space="preserve"> 10.4.4 </t>
  </si>
  <si>
    <t xml:space="preserve"> 101560 </t>
  </si>
  <si>
    <t>CABO DE COBRE FLEXÍVEL ISOLADO, 10 MM², 0,6/1,0 KV, PARA REDE AÉREA DE DISTRIBUIÇÃO DE ENERGIA ELÉTRICA DE BAIXA TENSÃO - FORNECIMENTO E INSTALAÇÃO. AF_07/2020</t>
  </si>
  <si>
    <t xml:space="preserve"> 10.4.5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</si>
  <si>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</si>
  <si>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</si>
  <si>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10.4.6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</si>
  <si>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</si>
  <si>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</si>
  <si>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10.4.7 </t>
  </si>
  <si>
    <t xml:space="preserve"> 101563 </t>
  </si>
  <si>
    <t>CABO DE COBRE FLEXÍVEL ISOLADO, 35 MM², 0,6/1,0 KV, PARA REDE AÉREA DE DISTRIBUIÇÃO DE ENERGIA ELÉTRICA DE BAIXA TENSÃO - FORNECIMENTO E INSTALAÇÃO. AF_07/2020</t>
  </si>
  <si>
    <t xml:space="preserve"> 10.4.8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</si>
  <si>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</si>
  <si>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</si>
  <si>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10.4.9 </t>
  </si>
  <si>
    <t xml:space="preserve"> 91831 </t>
  </si>
  <si>
    <t>ELETRODUTO FLEXÍVEL CORRUGADO, PVC, DN 20 MM (1/2"), PARA CIRCUITOS TERMINAIS, INSTALADO EM FORRO - FORNECIMENTO E INSTALAÇÃO. AF_03/2023</t>
  </si>
  <si>
    <t xml:space="preserve"> 10.4.10 </t>
  </si>
  <si>
    <t xml:space="preserve"> 91834 </t>
  </si>
  <si>
    <t>ELETRODUTO FLEXÍVEL CORRUGADO, PVC, DN 25 MM (3/4"), PARA CIRCUITOS TERMINAIS, INSTALADO EM FORRO - FORNECIMENTO E INSTALAÇÃO. AF_03/2023</t>
  </si>
  <si>
    <t xml:space="preserve"> 10.4.11 </t>
  </si>
  <si>
    <t xml:space="preserve"> 91836 </t>
  </si>
  <si>
    <t>ELETRODUTO FLEXÍVEL CORRUGADO, PVC, DN 32 MM (1"), PARA CIRCUITOS TERMINAIS, INSTALADO EM FORRO - FORNECIMENTO E INSTALAÇÃO. AF_03/2023</t>
  </si>
  <si>
    <t xml:space="preserve"> 10.4.12 </t>
  </si>
  <si>
    <t xml:space="preserve"> 91840 </t>
  </si>
  <si>
    <t>ELETRODUTO FLEXÍVEL CORRUGADO, PEAD, DN 40 MM (1 1/4"), PARA CIRCUITOS TERMINAIS, INSTALADO EM FORRO - FORNECIMENTO E INSTALAÇÃO. AF_03/2023</t>
  </si>
  <si>
    <t xml:space="preserve"> 10.4.13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</si>
  <si>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</si>
  <si>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</si>
  <si>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10.5 </t>
  </si>
  <si>
    <t>QUADROS E DISJUNTORES</t>
  </si>
  <si>
    <t xml:space="preserve"> 10.5.1 </t>
  </si>
  <si>
    <t xml:space="preserve"> 93653 </t>
  </si>
  <si>
    <t>DISJUNTOR MONOPOLAR TIPO DIN, CORRENTE NOMINAL DE 10A - FORNECIMENTO E INSTALAÇÃO. AF_10/2020</t>
  </si>
  <si>
    <t xml:space="preserve"> 10.5.2 </t>
  </si>
  <si>
    <t xml:space="preserve"> 93654 </t>
  </si>
  <si>
    <t>DISJUNTOR MONOPOLAR TIPO DIN, CORRENTE NOMINAL DE 16A - FORNECIMENTO E INSTALAÇÃO. AF_10/2020</t>
  </si>
  <si>
    <t xml:space="preserve"> 10.5.3 </t>
  </si>
  <si>
    <t xml:space="preserve"> 93655 </t>
  </si>
  <si>
    <t>DISJUNTOR MONOPOLAR TIPO DIN, CORRENTE NOMINAL DE 20A - FORNECIMENTO E INSTALAÇÃO. AF_10/2020</t>
  </si>
  <si>
    <t xml:space="preserve"> 10.5.4 </t>
  </si>
  <si>
    <t xml:space="preserve"> 93656 </t>
  </si>
  <si>
    <t>DISJUNTOR MONOPOLAR TIPO DIN, CORRENTE NOMINAL DE 25A - FORNECIMENTO E INSTALAÇÃO. AF_10/2020</t>
  </si>
  <si>
    <t xml:space="preserve"> 10.5.5 </t>
  </si>
  <si>
    <t xml:space="preserve"> 93660 </t>
  </si>
  <si>
    <t>DISJUNTOR BIPOLAR TIPO DIN, CORRENTE NOMINAL DE 10A - FORNECIMENTO E INSTALAÇÃO. AF_10/2020</t>
  </si>
  <si>
    <t xml:space="preserve"> 10.5.6 </t>
  </si>
  <si>
    <t xml:space="preserve"> 93662 </t>
  </si>
  <si>
    <t>DISJUNTOR BIPOLAR TIPO DIN, CORRENTE NOMINAL DE 20A - FORNECIMENTO E INSTALAÇÃO. AF_10/2020</t>
  </si>
  <si>
    <t xml:space="preserve"> 10.5.7 </t>
  </si>
  <si>
    <t xml:space="preserve"> 453 </t>
  </si>
  <si>
    <t>Disjuntor termomagnetico tripolar 100 A, padrão DIN (Europeu - linha branca), 65KA</t>
  </si>
  <si>
    <t xml:space="preserve"> 10.5.8 </t>
  </si>
  <si>
    <t xml:space="preserve"> 101895 </t>
  </si>
  <si>
    <t>DISJUNTOR TERMOMAGNÉTICO TRIPOLAR , CORRENTE NOMINAL DE 125A - FORNECIMENTO E INSTALAÇÃO. AF_10/2020</t>
  </si>
  <si>
    <t xml:space="preserve"> 10.5.9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</si>
  <si>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</si>
  <si>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</si>
  <si>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10.5.10 </t>
  </si>
  <si>
    <t xml:space="preserve"> 12222 </t>
  </si>
  <si>
    <t>Quadro de distribuição de embutir, em chapa de aço, para até 08 disjuntores, com barramento, padrão DIN, exclusive disjuntores</t>
  </si>
  <si>
    <t xml:space="preserve"> 10.5.11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</si>
  <si>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</si>
  <si>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</si>
  <si>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10.6 </t>
  </si>
  <si>
    <t>ACESSÓRIOS</t>
  </si>
  <si>
    <t xml:space="preserve"> 10.6.1 </t>
  </si>
  <si>
    <t xml:space="preserve"> 98111 </t>
  </si>
  <si>
    <t>CAIXA DE INSPEÇÃO PARA ATERRAMENTO, CIRCULAR, EM POLIETILENO, DIÂMETRO INTERNO = 0,3 M. AF_12/2020</t>
  </si>
  <si>
    <t xml:space="preserve"> 11 </t>
  </si>
  <si>
    <t>INSTALAÇÃO DE REDE E TELEFONE</t>
  </si>
  <si>
    <t xml:space="preserve"> 11.1 </t>
  </si>
  <si>
    <t xml:space="preserve"> 7817 </t>
  </si>
  <si>
    <t>Tomada dupla para lógica RJ45, 4"x2", embutir, completa, ref.0605, Fame ou similar</t>
  </si>
  <si>
    <t xml:space="preserve"> 11.2 </t>
  </si>
  <si>
    <t xml:space="preserve"> 98297 </t>
  </si>
  <si>
    <t>CABO ELETRÔNICO CATEGORIA 6, INSTALADO EM EDIFICAÇÃO INSTITUCIONAL - FORNECIMENTO E INSTALAÇÃO. AF_11/2019</t>
  </si>
  <si>
    <t xml:space="preserve"> 12 </t>
  </si>
  <si>
    <t>INSTALAÇÕES HIDRAULICAS</t>
  </si>
  <si>
    <t xml:space="preserve"> 12.1 </t>
  </si>
  <si>
    <t xml:space="preserve"> 89446 </t>
  </si>
  <si>
    <t>TUBO, PVC, SOLDÁVEL, DN 25MM, INSTALADO EM PRUMADA DE ÁGUA - FORNECIMENTO E INSTALAÇÃO. AF_06/2022</t>
  </si>
  <si>
    <t xml:space="preserve"> 12.2 </t>
  </si>
  <si>
    <t xml:space="preserve"> 89449 </t>
  </si>
  <si>
    <t>TUBO, PVC, SOLDÁVEL, DN 50MM, INSTALADO EM PRUMADA DE ÁGUA - FORNECIMENTO E INSTALAÇÃO. AF_06/2022</t>
  </si>
  <si>
    <t xml:space="preserve"> 12.3 </t>
  </si>
  <si>
    <t xml:space="preserve"> 89481 </t>
  </si>
  <si>
    <t>JOELHO 90 GRAUS, PVC, SOLDÁVEL, DN 25MM, INSTALADO EM PRUMADA DE ÁGUA - FORNECIMENTO E INSTALAÇÃO. AF_06/2022</t>
  </si>
  <si>
    <t xml:space="preserve"> 12.4 </t>
  </si>
  <si>
    <t xml:space="preserve"> 89501 </t>
  </si>
  <si>
    <t>JOELHO 90 GRAUS, PVC, SOLDÁVEL, DN 50MM, INSTALADO EM PRUMADA DE ÁGUA - FORNECIMENTO E INSTALAÇÃO. AF_06/2022</t>
  </si>
  <si>
    <t xml:space="preserve"> 12.5 </t>
  </si>
  <si>
    <t xml:space="preserve"> 89617 </t>
  </si>
  <si>
    <t>TE, PVC, SOLDÁVEL, DN 25MM, INSTALADO EM PRUMADA DE ÁGUA - FORNECIMENTO E INSTALAÇÃO. AF_06/2022</t>
  </si>
  <si>
    <t xml:space="preserve"> 12.6 </t>
  </si>
  <si>
    <t xml:space="preserve"> 89627 </t>
  </si>
  <si>
    <t>TÊ DE REDUÇÃO, PVC, SOLDÁVEL, DN 50MM X 25MM, INSTALADO EM PRUMADA DE ÁGUA - FORNECIMENTO E INSTALAÇÃO. AF_06/2022</t>
  </si>
  <si>
    <t xml:space="preserve"> 12.7 </t>
  </si>
  <si>
    <t xml:space="preserve"> 89579 </t>
  </si>
  <si>
    <t>LUVA DE REDUÇÃO, PVC, SOLDÁVEL, DN 50MM X 25MM, INSTALADO EM PRUMADA DE ÁGUA   FORNECIMENTO E INSTALAÇÃO. AF_06/2022</t>
  </si>
  <si>
    <t xml:space="preserve"> 12.8 </t>
  </si>
  <si>
    <t xml:space="preserve"> 103037 </t>
  </si>
  <si>
    <t>REGISTRO DE ESFERA, PVC, ROSCÁVEL, COM VOLANTE, 1" - FORNECIMENTO E INSTALAÇÃO. AF_08/2021</t>
  </si>
  <si>
    <t xml:space="preserve"> 12.9 </t>
  </si>
  <si>
    <t xml:space="preserve"> 103040 </t>
  </si>
  <si>
    <t>REGISTRO DE ESFERA, PVC, ROSCÁVEL, COM VOLANTE, 2" - FORNECIMENTO E INSTALAÇÃO. AF_08/2021</t>
  </si>
  <si>
    <t xml:space="preserve"> 12.10 </t>
  </si>
  <si>
    <t xml:space="preserve"> 94706 </t>
  </si>
  <si>
    <t>ADAPTADOR COM FLANGE E ANEL DE VEDAÇÃO, PVC, SOLDÁVEL, DN 50 MM X 1 1/2 , INSTALADO EM RESERVAÇÃO DE ÁGUA DE EDIFICAÇÃO QUE POSSUA RESERVATÓRIO DE FIBRA/FIBROCIMENTO   FORNECIMENTO E INSTALAÇÃO. AF_06/2016</t>
  </si>
  <si>
    <t xml:space="preserve"> 12.11 </t>
  </si>
  <si>
    <t xml:space="preserve"> 90443 </t>
  </si>
  <si>
    <t>RASGO EM ALVENARIA PARA RAMAIS/ DISTRIBUIÇÃO COM DIAMETROS MENORES OU IGUAIS A 40 MM. AF_05/2015</t>
  </si>
  <si>
    <t xml:space="preserve"> 12.12 </t>
  </si>
  <si>
    <t xml:space="preserve"> 91190 </t>
  </si>
  <si>
    <t>CHUMBAMENTO PONTUAL EM PASSAGEM DE TUBO COM DIÂMETRO MENOR OU IGUAL A 40 MM. AF_05/2015</t>
  </si>
  <si>
    <t>INSTALAÇÕES SANITARIAS</t>
  </si>
  <si>
    <t xml:space="preserve"> 13.1 </t>
  </si>
  <si>
    <t xml:space="preserve"> 98062 </t>
  </si>
  <si>
    <t>SUMIDOURO CIRCULAR, EM CONCRETO PRÉ-MOLDADO, DIÂMETRO INTERNO = 1,88 M, ALTURA INTERNA = 2,00 M, ÁREA DE INFILTRAÇÃO: 13,1 M² (PARA 5 CONTRIBUINTES). AF_12/2020_PA</t>
  </si>
  <si>
    <t xml:space="preserve"> 13.2 </t>
  </si>
  <si>
    <t xml:space="preserve"> 98052 </t>
  </si>
  <si>
    <t>TANQUE SÉPTICO CIRCULAR, EM CONCRETO PRÉ-MOLDADO, DIÂMETRO INTERNO = 1,10 M, ALTURA INTERNA = 2,50 M, VOLUME ÚTIL: 2138,2 L (PARA 5 CONTRIBUINTES). AF_12/2020_PA</t>
  </si>
  <si>
    <t xml:space="preserve"> 13.3 </t>
  </si>
  <si>
    <t xml:space="preserve"> 89711 </t>
  </si>
  <si>
    <t>TUBO PVC, SERIE NORMAL, ESGOTO PREDIAL, DN 40 MM, FORNECIDO E INSTALADO EM RAMAL DE DESCARGA OU RAMAL DE ESGOTO SANITÁRIO. AF_08/2022</t>
  </si>
  <si>
    <t xml:space="preserve"> 13.4 </t>
  </si>
  <si>
    <t xml:space="preserve"> 89714 </t>
  </si>
  <si>
    <t>TUBO PVC, SERIE NORMAL, ESGOTO PREDIAL, DN 100 MM, FORNECIDO E INSTALADO EM RAMAL DE DESCARGA OU RAMAL DE ESGOTO SANITÁRIO. AF_08/2022</t>
  </si>
  <si>
    <t xml:space="preserve"> 13.5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</si>
  <si>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</si>
  <si>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</si>
  <si>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13.6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</si>
  <si>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</si>
  <si>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</si>
  <si>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13.7 </t>
  </si>
  <si>
    <t xml:space="preserve"> PMCJ - 018 </t>
  </si>
  <si>
    <t>CAIXA DE INSPEÇÃO DE ALVENARIA ( TIJOLO MACIÇO) 60X60X60CM</t>
  </si>
  <si>
    <t xml:space="preserve"> 13.8 </t>
  </si>
  <si>
    <t xml:space="preserve"> 91222 </t>
  </si>
  <si>
    <t>RASGO EM ALVENARIA PARA RAMAIS/ DISTRIBUIÇÃO COM DIÂMETROS MAIORES QUE 40 MM E MENORES OU IGUAIS A 75 MM. AF_05/2015</t>
  </si>
  <si>
    <t xml:space="preserve"> 13.9 </t>
  </si>
  <si>
    <t xml:space="preserve"> 91191 </t>
  </si>
  <si>
    <t>CHUMBAMENTO PONTUAL EM PASSAGEM DE TUBO COM DIÂMETROS ENTRE 40 MM E 75 MM. AF_05/2015</t>
  </si>
  <si>
    <t xml:space="preserve"> 14 </t>
  </si>
  <si>
    <t>LOUÇAS, METAIS E ACESSÓRIOS</t>
  </si>
  <si>
    <t xml:space="preserve"> 14.1 </t>
  </si>
  <si>
    <t xml:space="preserve"> 14.1.1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</si>
  <si>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</si>
  <si>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</si>
  <si>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14.1.2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</si>
  <si>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</si>
  <si>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</si>
  <si>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14.1.3 </t>
  </si>
  <si>
    <t xml:space="preserve"> 100849 </t>
  </si>
  <si>
    <t>ASSENTO SANITÁRIO CONVENCIONAL - FORNECIMENTO E INSTALACAO. AF_01/2020</t>
  </si>
  <si>
    <t xml:space="preserve"> 14.1.4 </t>
  </si>
  <si>
    <t xml:space="preserve"> 100858 </t>
  </si>
  <si>
    <t>MICTÓRIO SIFONADO LOUÇA BRANCA  PADRÃO MÉDIO  FORNECIMENTO E INSTALAÇÃO. AF_01/2020</t>
  </si>
  <si>
    <t xml:space="preserve"> 14.1.5 </t>
  </si>
  <si>
    <t xml:space="preserve"> 86947 </t>
  </si>
  <si>
    <t>BANCADA MÁRMORE BRANCO, 50 X 60 CM, INCLUSO CUBA DE EMBUTIR OVAL EM LOUÇA BRANCA 35 X 50 CM, VÁLVULA, SIFÃO TIPO GARRAFA E ENGATE FLEXÍVEL 40 CM EM METAL CROMADO E APARELHO MISTURADOR DE MESA, PADRÃO MÉDIO - FORNEC. E INSTALAÇÃO. AF_01/2020</t>
  </si>
  <si>
    <t xml:space="preserve"> 14.1.6 </t>
  </si>
  <si>
    <t xml:space="preserve"> 100853 </t>
  </si>
  <si>
    <t>TORNEIRA CROMADA DE MESA PARA LAVATORIO, TIPO MONOCOMANDO. AF_01/2020</t>
  </si>
  <si>
    <t xml:space="preserve"> 14.1.7 </t>
  </si>
  <si>
    <t xml:space="preserve"> 4287 </t>
  </si>
  <si>
    <t>Dispenser para toalha interfolhada</t>
  </si>
  <si>
    <t xml:space="preserve"> 14.1.8 </t>
  </si>
  <si>
    <t xml:space="preserve"> 95544 </t>
  </si>
  <si>
    <t>PAPELEIRA DE PAREDE EM METAL CROMADO SEM TAMPA, INCLUSO FIXAÇÃO. AF_01/2020</t>
  </si>
  <si>
    <t xml:space="preserve"> 14.1.9 </t>
  </si>
  <si>
    <t xml:space="preserve"> 100867 </t>
  </si>
  <si>
    <t>BARRA DE APOIO RETA, EM ACO INOX POLIDO, COMPRIMENTO 70 CM,  FIXADA NA PAREDE - FORNECIMENTO E INSTALAÇÃO. AF_01/2020</t>
  </si>
  <si>
    <t xml:space="preserve"> 14.1.10 </t>
  </si>
  <si>
    <t xml:space="preserve"> 100868 </t>
  </si>
  <si>
    <t>BARRA DE APOIO RETA, EM ACO INOX POLIDO, COMPRIMENTO 80 CM,  FIXADA NA PAREDE - FORNECIMENTO E INSTALAÇÃO. AF_01/2020</t>
  </si>
  <si>
    <t xml:space="preserve"> 14.2 </t>
  </si>
  <si>
    <t>COPA</t>
  </si>
  <si>
    <t xml:space="preserve"> 14.2.1 </t>
  </si>
  <si>
    <t xml:space="preserve"> PMCJ - 613 </t>
  </si>
  <si>
    <t>BANCADA DE GRANITO CINZA POLIDO, DE 2,50 X 0,60 M - INCLUSO CUBA DE EMBUTIR DE AÇO INOXIDÁVEL E TORNEIRA CROMADA TUBO MÓVEL DE MESA - FORNECIMENTO E INSTALAÇÃO. AF_01/2020</t>
  </si>
  <si>
    <t xml:space="preserve"> 14.3 </t>
  </si>
  <si>
    <t>DML</t>
  </si>
  <si>
    <t xml:space="preserve"> 14.3.1 </t>
  </si>
  <si>
    <t xml:space="preserve"> 14.4 </t>
  </si>
  <si>
    <t>CONSULTÓRIO VETERINÁRIO</t>
  </si>
  <si>
    <t xml:space="preserve"> 14.4.1 </t>
  </si>
  <si>
    <t xml:space="preserve"> 14.5 </t>
  </si>
  <si>
    <t>LABORATÓRIO</t>
  </si>
  <si>
    <t xml:space="preserve"> 14.5.1 </t>
  </si>
  <si>
    <t xml:space="preserve"> PMCJ - 614 </t>
  </si>
  <si>
    <t>BANCADA DE GRANITO CINZA POLIDO P/ LABORATÓRIO - INCLUSO CUBA DE EMBUTIR DE AÇO INOXIDÁVEL E TORNEIRA CROMADA TUBO MÓVEL DE MESA - CONFORME DETALHAMENTO - FORNECIMENTO E INSTALAÇÃO. AF_01/2020</t>
  </si>
  <si>
    <t xml:space="preserve"> 14.6 </t>
  </si>
  <si>
    <t>ÁREA EXTERNA</t>
  </si>
  <si>
    <t xml:space="preserve"> 14.6.1 </t>
  </si>
  <si>
    <t xml:space="preserve"> 271852 </t>
  </si>
  <si>
    <t>AGETOP CIVIL</t>
  </si>
  <si>
    <t>LETRA CAIXA INOX ESCOVADO COLOCADA</t>
  </si>
  <si>
    <t>m</t>
  </si>
  <si>
    <t xml:space="preserve"> 14.6.2 </t>
  </si>
  <si>
    <t xml:space="preserve"> 101979 </t>
  </si>
  <si>
    <t>CHAPIM (RUFO CAPA) EM AÇO GALVANIZADO, CORTE 33. AF_11/2020</t>
  </si>
  <si>
    <t xml:space="preserve"> 14.6.3 </t>
  </si>
  <si>
    <t xml:space="preserve"> PMCJ - 537 </t>
  </si>
  <si>
    <t>PLANTIO DE CIPESTRE ITALIANO - INCLUI ESCAVAÇÃO, APLICAÇÃO DE CALCÁRIO E ADUBO</t>
  </si>
  <si>
    <t xml:space="preserve"> 14.6.4 </t>
  </si>
  <si>
    <t xml:space="preserve"> 94265 </t>
  </si>
  <si>
    <t>GUIA (MEIO-FIO) CONCRETO, MOLDADA  IN LOCO  EM TRECHO RETO COM EXTRUSORA, 15 CM BASE X 30 CM ALTURA. AF_06/2016</t>
  </si>
  <si>
    <t xml:space="preserve"> 14.6.5 </t>
  </si>
  <si>
    <t xml:space="preserve"> 102498 </t>
  </si>
  <si>
    <t>PINTURA DE MEIO-FIO COM TINTA BRANCA A BASE DE CAL (CAIAÇÃO). AF_05/2021</t>
  </si>
  <si>
    <t xml:space="preserve"> 15 </t>
  </si>
  <si>
    <t xml:space="preserve"> 15.1 </t>
  </si>
  <si>
    <t>COBERTURA</t>
  </si>
  <si>
    <t xml:space="preserve"> 15.1.1 </t>
  </si>
  <si>
    <t xml:space="preserve"> 94213 </t>
  </si>
  <si>
    <t>TELHAMENTO COM TELHA DE AÇO/ALUMÍNIO E = 0,5 MM, COM ATÉ 2 ÁGUAS, INCLUSO IÇAMENTO. AF_07/2019</t>
  </si>
  <si>
    <t xml:space="preserve"> 15.1.2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</si>
  <si>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</si>
  <si>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</si>
  <si>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15.1.3 </t>
  </si>
  <si>
    <t xml:space="preserve"> PMCJ - 611 </t>
  </si>
  <si>
    <t>TESOURA 6,5 METROS P/ ESTACIONAMENTO - INCLUI FABRICAÇÃO, INSTALAÇÃO, PINTURA DE FUNDO E PINTURA DE ACABAMENTO</t>
  </si>
  <si>
    <t xml:space="preserve"> 15.1.4 </t>
  </si>
  <si>
    <t xml:space="preserve"> PMCJ - 612 </t>
  </si>
  <si>
    <t>PILAR TRELIÇADO 3,2 M P/ ESTACIONAMENTO - INCLUI FABRICAÇÃO, INSTALAÇÃO, CHUMBADOR, PINTURA DE FUNDO E PINTURA DE ACABAMENTO</t>
  </si>
  <si>
    <t xml:space="preserve"> 15.1.5 </t>
  </si>
  <si>
    <t xml:space="preserve"> 94228 </t>
  </si>
  <si>
    <t>CALHA EM CHAPA DE AÇO GALVANIZADO NÚMERO 24, DESENVOLVIMENTO DE 50 CM, INCLUSO TRANSPORTE VERTICAL. AF_07/2019 (ESTACIONAMENTO)</t>
  </si>
  <si>
    <t xml:space="preserve"> 15.2 </t>
  </si>
  <si>
    <t xml:space="preserve"> 15.2.1 </t>
  </si>
  <si>
    <t xml:space="preserve"> 13135 </t>
  </si>
  <si>
    <t>Portão em chapa de ferro n.º 18(1,25mm), de correr, quadro em tubo de ferro galvanizado/inter horizontal de 2", inclusive trancas/ferrolho - Rev 01</t>
  </si>
  <si>
    <t xml:space="preserve"> 15.3 </t>
  </si>
  <si>
    <t>ÁGUAS PLUVIAIS</t>
  </si>
  <si>
    <t xml:space="preserve"> 15.3.1 </t>
  </si>
  <si>
    <t xml:space="preserve"> 89578 </t>
  </si>
  <si>
    <t>TUBO PVC, SÉRIE R, ÁGUA PLUVIAL, DN 100 MM, FORNECIDO E INSTALADO EM CONDUTORES VERTICAIS DE ÁGUAS PLUVIAIS. AF_06/2022</t>
  </si>
  <si>
    <t xml:space="preserve"> 15.3.2 </t>
  </si>
  <si>
    <t xml:space="preserve"> 104166 </t>
  </si>
  <si>
    <t>TUBO PVC, SÉRIE R, ÁGUA PLUVIAL, DN 150 MM, FORNECIDO E INSTALADO EM RAMAL DE ENCAMINHAMENTO. AF_06/2022</t>
  </si>
  <si>
    <t xml:space="preserve"> 15.3.3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</si>
  <si>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</si>
  <si>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</si>
  <si>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15.3.4 </t>
  </si>
  <si>
    <t xml:space="preserve"> 104167 </t>
  </si>
  <si>
    <t>JOELHO 90 GRAUS, PVC, SERIE R, ÁGUA PLUVIAL, DN 150 MM, JUNTA ELÁSTICA, FORNECIDO E INSTALADO EM RAMAL DE ENCAMINHAMENTO. AF_06/2022</t>
  </si>
  <si>
    <t xml:space="preserve"> 15.3.5 </t>
  </si>
  <si>
    <t xml:space="preserve"> 89571 </t>
  </si>
  <si>
    <t>TÊ, PVC, SERIE R, ÁGUA PLUVIAL, DN 100 X 100 MM, JUNTA ELÁSTICA, FORNECIDO E INSTALADO EM RAMAL DE ENCAMINHAMENTO. AF_06/2022</t>
  </si>
  <si>
    <t xml:space="preserve"> 15.3.6 </t>
  </si>
  <si>
    <t xml:space="preserve"> 104172 </t>
  </si>
  <si>
    <t>TÊ DE INSPEÇÃO, PVC, SERIE R, ÁGUA PLUVIAL, DN 150 MM, JUNTA ELÁSTICA, FORNECIDO E INSTALADO EM RAMAL DE ENCAMINHAMENTO. AF_06/2022</t>
  </si>
  <si>
    <t xml:space="preserve"> 15.3.7 </t>
  </si>
  <si>
    <t xml:space="preserve"> 89677 </t>
  </si>
  <si>
    <t>LUVA DE REDUÇÃO, PVC, SERIE R, ÁGUA PLUVIAL, DN 150 MM, JUNTA ELÁSTICA, FORNECIDO E INSTALADO EM CONDUTORES VERTICAIS DE ÁGUAS PLUVIAIS. AF_06/2022</t>
  </si>
  <si>
    <t xml:space="preserve"> 16 </t>
  </si>
  <si>
    <t>CLIMATIZAÇÃO</t>
  </si>
  <si>
    <t xml:space="preserve"> 16.1 </t>
  </si>
  <si>
    <t xml:space="preserve"> 103244 </t>
  </si>
  <si>
    <t>AR CONDICIONADO SPLIT INVERTER, HI-WALL (PAREDE), 9000 BTU/H, CICLO FRIO - FORNECIMENTO E INSTALAÇÃO. AF_11/2021_PE</t>
  </si>
  <si>
    <t xml:space="preserve"> 16.2 </t>
  </si>
  <si>
    <t xml:space="preserve"> 103247 </t>
  </si>
  <si>
    <t>AR CONDICIONADO SPLIT INVERTER, HI-WALL (PAREDE), 12000 BTU/H, CICLO FRIO - FORNECIMENTO E INSTALAÇÃO. AF_11/2021_PE</t>
  </si>
  <si>
    <t xml:space="preserve"> 16.3 </t>
  </si>
  <si>
    <t xml:space="preserve"> 103250 </t>
  </si>
  <si>
    <t>AR CONDICIONADO SPLIT INVERTER, HI-WALL (PAREDE), 18000 BTU/H, CICLO FRIO - FORNECIMENTO E INSTALAÇÃO. AF_11/2021_PE</t>
  </si>
  <si>
    <t xml:space="preserve"> 16.4 </t>
  </si>
  <si>
    <t xml:space="preserve"> 103253 </t>
  </si>
  <si>
    <t>AR CONDICIONADO SPLIT INVERTER, HI-WALL (PAREDE), 24000 BTU/H, CICLO FRIO - FORNECIMENTO E INSTALAÇÃO. AF_11/2021_PE</t>
  </si>
  <si>
    <t xml:space="preserve"> 16.5 </t>
  </si>
  <si>
    <t xml:space="preserve"> PMCJ - 347 </t>
  </si>
  <si>
    <t>CAIXA DE ESPERA PARA AR CONDICIONADO</t>
  </si>
  <si>
    <t xml:space="preserve"> 17 </t>
  </si>
  <si>
    <t>MOBILIA</t>
  </si>
  <si>
    <t xml:space="preserve"> 17.1 </t>
  </si>
  <si>
    <t>ARMÁRIO COOKTOP 2 PORTAS DE ABRIR, SEM TAMPO, MATERIAL AÇO, ACABAMENTO PINTURA ELETROESTÁTICA BRANCO, PUXADOR EM ALUMÍNIO, DIMENSÕES L0,77xP0,52xH0,91m, 1 PRATELEIRAS INTERNAS, SUPORTE DE NO MÍNIMO 7Kg POR PRATELEIRA</t>
  </si>
  <si>
    <t xml:space="preserve"> 17.2 </t>
  </si>
  <si>
    <t>ARMÁRIO VITRINE 2 PORTAS DE ABRIR E 3 GAVETAS, MATERIAL MDF 15mm, COM FECHADURA PARA PORTAS E PRIMEIRA GAVETA, PORTAS COM VIDRO TRANSPARENTE, 2 PRATELEIRAS INTERNAS, GAVETAS COM CORREDIÇAS METÁLICAS, PUXADORES EM ALUMÍNIO, PÉS EM AÇO INOX, L0,50xP0,40xH1,50m</t>
  </si>
  <si>
    <t xml:space="preserve"> 17.3 </t>
  </si>
  <si>
    <t>ARQUIVO DE AÇO COM 4 GAVETAS CINZA, COM PUXADORES E CHAVE, CAPACIDADE DE 15kG POR GAVETA, L0,47xP0,49xH1,33m</t>
  </si>
  <si>
    <t xml:space="preserve"> 17.4 </t>
  </si>
  <si>
    <t>BANHEIRA PROFISSIONAL 1,26m EM AÇO INOX, REFORÇADA, C1,26xL0,60xH0,85 PETSHOP/CLINICA VETERINÁRIA, CAPACIDADE DE 200Kg, BASE TRASEIRA PARA APOIO DE OBJETOS, ACABAMENTO ESCOVADO, ESTRUTURA SOLDADA, COM VÁLVULA AMERICANA</t>
  </si>
  <si>
    <t xml:space="preserve"> 17.5 </t>
  </si>
  <si>
    <t>BANQUETA GIRATÓRIA EM INOX, COM RODAS, REGULAGEM DE ALTURA, DIÂMETRO DO ASSENTO DE 35CM</t>
  </si>
  <si>
    <t xml:space="preserve"> 17.6 </t>
  </si>
  <si>
    <t>CADEIRA DE ESCRITÓRIO FIXA, BASE PALITO, AÇO, ASSENTO DE ESPUMA INJETA, COR PRETO, ESCOTO DE ESPUMA INJETADA, PESO SUPORTÁVEL MÍNIMO DE 110Kg</t>
  </si>
  <si>
    <t xml:space="preserve"> 17.7 </t>
  </si>
  <si>
    <t>CADEIRA DE ESCRITÓRIO PRESIDENTE GIRATÓRIA, BASE EM AÇO CROMADO, APOIO PARA BRAÇOS, REGULAGEM DE ALTURA COM PISTÃO A GÁS, ESTOFADO COM ESPUMA LAMINADA, SISTEMA RETAX COM TRAVA NO PONTO INICIAL RETA, ENCOSTO COM TELA MESH</t>
  </si>
  <si>
    <t xml:space="preserve"> 17.8 </t>
  </si>
  <si>
    <t>FOGÃO 4 BOCAS COM ACENDIMENTO MANUAL, FORNO LIMPA FÁCIL, QUEIMADORES DE ALUMÍNIO E PUXADOR ROBUSTO</t>
  </si>
  <si>
    <t xml:space="preserve"> 17.9 </t>
  </si>
  <si>
    <t>GELADEIRA 1 PORTA, REFRIGERADOR 214 LITROS, FREEZER 38 LITROS, TOTAL 252 LITROS, 110V, BRANCA, CLASSE A, FREQUÊNCIA(Hz) 60, CONSUMO (kWh) 23,7</t>
  </si>
  <si>
    <t xml:space="preserve"> 17.10 </t>
  </si>
  <si>
    <t>LONGARINA SECRETÁRIA 3 LUGARES, TECIDO PRETO, ASSENTO E ENCOSTO EM MADEIRA COMPENSADA COM ESPUMA INJETADA EM TECIDO POLIPROPILENO PRETO, CONFECCIONADOS EM TUBO DE AÇO, PESO SUPORTÁVEL MÍNIMO 120Kg POR LUGAR</t>
  </si>
  <si>
    <t xml:space="preserve"> 17.11 </t>
  </si>
  <si>
    <t>LONGARINA SECRETÁRIA 4 LUGARES, TECIDO PRETO, ASSENTO E ENCOSTO EM MADEIRA COMPENSADA COM ESPUMA INJETADA EM TECIDO POLIPROPILENO PRETO, CONFECCIONADOS EM TUBO DE AÇO, PESO SUPORTÁVEL MÍNIMO 120Kg POR LUGAR</t>
  </si>
  <si>
    <t xml:space="preserve"> 17.12 </t>
  </si>
  <si>
    <t>MESA DE ESCRITÓRIO EM MDP, ACABAMENTO SEMI-BRILHO, COM PÉS, REVESTIMENTO BP, COR MARROM, L1,63xP0,60xH74,5m</t>
  </si>
  <si>
    <t xml:space="preserve"> 17.13 </t>
  </si>
  <si>
    <t>MESA DE REUNIÃO COM 6 LUGARES, ESTRUTURA EM MDP, REVESTIMENTO EM BP, COR MARROM, SEMI-BRILHO, PESO SUPORTA NO TOPO DE NO MÍNIMO 25Kg, H0,75xL2,0xP1,0m</t>
  </si>
  <si>
    <t xml:space="preserve"> 17.14 </t>
  </si>
  <si>
    <t>MESA PARA ESCRITÓRIO EM L COM 4 GAVETAS, MDP REVESTIDO COM BP, COR MARROM, TAMPO DA MESA COM 1,50x0,60 m E TAMPO DA MESA AUXILIAR "L" 0,90x0,45</t>
  </si>
  <si>
    <t xml:space="preserve"> 17.15 </t>
  </si>
  <si>
    <t xml:space="preserve"> 18 </t>
  </si>
  <si>
    <t>MESA DE ATENDIMENTO VETERINÁRIO EM INOX L1,16xC0,69xH0,90 m, SUPORTE PARA SORO EM INOX, VINCOS E FURO PARA ESCOAMENTO, BALDE EM ALUMÍNIO E SUPORTE DE AMARRA PARA ANIMAL.</t>
  </si>
  <si>
    <t xml:space="preserve"> 17.16 </t>
  </si>
  <si>
    <t xml:space="preserve"> 19 </t>
  </si>
  <si>
    <t>FRIGOBAR 71 LITROS, BRANCO, 110V, CLASSE A, BAIXO NÍVEL DE RUÍDO, COM CONGELADOR, TERMOSTATO PARA CONTROLE DE TEMPERATURA, PÉS COM AJUSTE DE ALTURA</t>
  </si>
  <si>
    <t>SERVIÇOS FINAIS</t>
  </si>
  <si>
    <t xml:space="preserve"> 18.1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</si>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</sst>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0"/>
  <sheetViews>
    <sheetView tabSelected="1" showOutlineSymbols="0" showWhiteSpace="0" workbookViewId="0"/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1487.14</v>
      </c>
      <c r="J5" s="8">
        <f t="shared" ref="J5:J68" si="0">I5 / 594537.53</f>
        <v>2.5013391501121887E-3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2.5</v>
      </c>
      <c r="G6" s="12">
        <v>373.58</v>
      </c>
      <c r="H6" s="12">
        <f>TRUNC(G6 * (1 + 20.35 / 100), 2)</f>
        <v>449.6</v>
      </c>
      <c r="I6" s="12">
        <f>TRUNC(F6 * H6, 2)</f>
        <v>1124</v>
      </c>
      <c r="J6" s="13">
        <f t="shared" si="0"/>
        <v>1.8905450762712994E-3</v>
      </c>
    </row>
    <row r="7" spans="1:10" ht="51.95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1</v>
      </c>
      <c r="G7" s="12">
        <v>161.74</v>
      </c>
      <c r="H7" s="12">
        <f>TRUNC(G7 * (1 + 20.35 / 100), 2)</f>
        <v>194.65</v>
      </c>
      <c r="I7" s="12">
        <f>TRUNC(F7 * H7, 2)</f>
        <v>194.65</v>
      </c>
      <c r="J7" s="13">
        <f t="shared" si="0"/>
        <v>3.2739733015676905E-4</v>
      </c>
    </row>
    <row r="8" spans="1:10" ht="24" customHeight="1" x14ac:dyDescent="0.2">
      <c r="A8" s="9" t="s">
        <v>30</v>
      </c>
      <c r="B8" s="11" t="s">
        <v>31</v>
      </c>
      <c r="C8" s="9" t="s">
        <v>32</v>
      </c>
      <c r="D8" s="9" t="s">
        <v>33</v>
      </c>
      <c r="E8" s="10" t="s">
        <v>29</v>
      </c>
      <c r="F8" s="11">
        <v>1</v>
      </c>
      <c r="G8" s="12">
        <v>140</v>
      </c>
      <c r="H8" s="12">
        <f>TRUNC(G8 * (1 + 20.35 / 100), 2)</f>
        <v>168.49</v>
      </c>
      <c r="I8" s="12">
        <f>TRUNC(F8 * H8, 2)</f>
        <v>168.49</v>
      </c>
      <c r="J8" s="13">
        <f t="shared" si="0"/>
        <v>2.833967436841203E-4</v>
      </c>
    </row>
    <row r="9" spans="1:10" ht="24" customHeight="1" x14ac:dyDescent="0.2">
      <c r="A9" s="5" t="s">
        <v>34</v>
      </c>
      <c r="B9" s="5"/>
      <c r="C9" s="5"/>
      <c r="D9" s="5" t="s">
        <v>35</v>
      </c>
      <c r="E9" s="5"/>
      <c r="F9" s="6"/>
      <c r="G9" s="5"/>
      <c r="H9" s="5"/>
      <c r="I9" s="7">
        <v>11476.72</v>
      </c>
      <c r="J9" s="8">
        <f t="shared" si="0"/>
        <v>1.9303608974861518E-2</v>
      </c>
    </row>
    <row r="10" spans="1:10" ht="24" customHeight="1" x14ac:dyDescent="0.2">
      <c r="A10" s="5" t="s">
        <v>36</v>
      </c>
      <c r="B10" s="5"/>
      <c r="C10" s="5"/>
      <c r="D10" s="5" t="s">
        <v>37</v>
      </c>
      <c r="E10" s="5"/>
      <c r="F10" s="6"/>
      <c r="G10" s="5"/>
      <c r="H10" s="5"/>
      <c r="I10" s="7">
        <v>2546.3200000000002</v>
      </c>
      <c r="J10" s="8">
        <f t="shared" si="0"/>
        <v>4.2828583083728963E-3</v>
      </c>
    </row>
    <row r="11" spans="1:10" ht="24" customHeight="1" x14ac:dyDescent="0.2">
      <c r="A11" s="9" t="s">
        <v>38</v>
      </c>
      <c r="B11" s="11" t="s">
        <v>39</v>
      </c>
      <c r="C11" s="9" t="s">
        <v>40</v>
      </c>
      <c r="D11" s="9" t="s">
        <v>41</v>
      </c>
      <c r="E11" s="10" t="s">
        <v>42</v>
      </c>
      <c r="F11" s="11">
        <v>3</v>
      </c>
      <c r="G11" s="12">
        <v>12.83</v>
      </c>
      <c r="H11" s="12">
        <f t="shared" ref="H11:H18" si="1">TRUNC(G11 * (1 + 20.35 / 100), 2)</f>
        <v>15.44</v>
      </c>
      <c r="I11" s="12">
        <f t="shared" ref="I11:I18" si="2">TRUNC(F11 * H11, 2)</f>
        <v>46.32</v>
      </c>
      <c r="J11" s="13">
        <f t="shared" si="0"/>
        <v>7.7909295313956044E-5</v>
      </c>
    </row>
    <row r="12" spans="1:10" ht="24" customHeight="1" x14ac:dyDescent="0.2">
      <c r="A12" s="9" t="s">
        <v>43</v>
      </c>
      <c r="B12" s="11" t="s">
        <v>44</v>
      </c>
      <c r="C12" s="9" t="s">
        <v>40</v>
      </c>
      <c r="D12" s="9" t="s">
        <v>45</v>
      </c>
      <c r="E12" s="10" t="s">
        <v>42</v>
      </c>
      <c r="F12" s="11">
        <v>3</v>
      </c>
      <c r="G12" s="12">
        <v>12.83</v>
      </c>
      <c r="H12" s="12">
        <f t="shared" si="1"/>
        <v>15.44</v>
      </c>
      <c r="I12" s="12">
        <f t="shared" si="2"/>
        <v>46.32</v>
      </c>
      <c r="J12" s="13">
        <f t="shared" si="0"/>
        <v>7.7909295313956044E-5</v>
      </c>
    </row>
    <row r="13" spans="1:10" ht="26.1" customHeight="1" x14ac:dyDescent="0.2">
      <c r="A13" s="9" t="s">
        <v>46</v>
      </c>
      <c r="B13" s="11" t="s">
        <v>47</v>
      </c>
      <c r="C13" s="9" t="s">
        <v>40</v>
      </c>
      <c r="D13" s="9" t="s">
        <v>48</v>
      </c>
      <c r="E13" s="10" t="s">
        <v>42</v>
      </c>
      <c r="F13" s="11">
        <v>6</v>
      </c>
      <c r="G13" s="12">
        <v>20.350000000000001</v>
      </c>
      <c r="H13" s="12">
        <f t="shared" si="1"/>
        <v>24.49</v>
      </c>
      <c r="I13" s="12">
        <f t="shared" si="2"/>
        <v>146.94</v>
      </c>
      <c r="J13" s="13">
        <f t="shared" si="0"/>
        <v>2.4715008319155224E-4</v>
      </c>
    </row>
    <row r="14" spans="1:10" ht="26.1" customHeight="1" x14ac:dyDescent="0.2">
      <c r="A14" s="9" t="s">
        <v>49</v>
      </c>
      <c r="B14" s="11" t="s">
        <v>50</v>
      </c>
      <c r="C14" s="9" t="s">
        <v>32</v>
      </c>
      <c r="D14" s="9" t="s">
        <v>51</v>
      </c>
      <c r="E14" s="10" t="s">
        <v>29</v>
      </c>
      <c r="F14" s="11">
        <v>2</v>
      </c>
      <c r="G14" s="12">
        <v>10.33</v>
      </c>
      <c r="H14" s="12">
        <f t="shared" si="1"/>
        <v>12.43</v>
      </c>
      <c r="I14" s="12">
        <f t="shared" si="2"/>
        <v>24.86</v>
      </c>
      <c r="J14" s="13">
        <f t="shared" si="0"/>
        <v>4.1814012985858099E-5</v>
      </c>
    </row>
    <row r="15" spans="1:10" ht="26.1" customHeight="1" x14ac:dyDescent="0.2">
      <c r="A15" s="9" t="s">
        <v>52</v>
      </c>
      <c r="B15" s="11" t="s">
        <v>53</v>
      </c>
      <c r="C15" s="9" t="s">
        <v>23</v>
      </c>
      <c r="D15" s="9" t="s">
        <v>54</v>
      </c>
      <c r="E15" s="10" t="s">
        <v>25</v>
      </c>
      <c r="F15" s="11">
        <v>12.3</v>
      </c>
      <c r="G15" s="12">
        <v>20.05</v>
      </c>
      <c r="H15" s="12">
        <f t="shared" si="1"/>
        <v>24.13</v>
      </c>
      <c r="I15" s="12">
        <f t="shared" si="2"/>
        <v>296.79000000000002</v>
      </c>
      <c r="J15" s="13">
        <f t="shared" si="0"/>
        <v>4.9919472703430516E-4</v>
      </c>
    </row>
    <row r="16" spans="1:10" ht="26.1" customHeight="1" x14ac:dyDescent="0.2">
      <c r="A16" s="9" t="s">
        <v>55</v>
      </c>
      <c r="B16" s="11" t="s">
        <v>53</v>
      </c>
      <c r="C16" s="9" t="s">
        <v>23</v>
      </c>
      <c r="D16" s="9" t="s">
        <v>56</v>
      </c>
      <c r="E16" s="10" t="s">
        <v>25</v>
      </c>
      <c r="F16" s="11">
        <v>81</v>
      </c>
      <c r="G16" s="12">
        <v>20.05</v>
      </c>
      <c r="H16" s="12">
        <f t="shared" si="1"/>
        <v>24.13</v>
      </c>
      <c r="I16" s="12">
        <f t="shared" si="2"/>
        <v>1954.53</v>
      </c>
      <c r="J16" s="13">
        <f t="shared" si="0"/>
        <v>3.2874795977976359E-3</v>
      </c>
    </row>
    <row r="17" spans="1:10" ht="26.1" customHeight="1" x14ac:dyDescent="0.2">
      <c r="A17" s="9" t="s">
        <v>57</v>
      </c>
      <c r="B17" s="11" t="s">
        <v>58</v>
      </c>
      <c r="C17" s="9" t="s">
        <v>23</v>
      </c>
      <c r="D17" s="9" t="s">
        <v>59</v>
      </c>
      <c r="E17" s="10" t="s">
        <v>25</v>
      </c>
      <c r="F17" s="11">
        <v>12.3</v>
      </c>
      <c r="G17" s="12">
        <v>1.41</v>
      </c>
      <c r="H17" s="12">
        <f t="shared" si="1"/>
        <v>1.69</v>
      </c>
      <c r="I17" s="12">
        <f t="shared" si="2"/>
        <v>20.78</v>
      </c>
      <c r="J17" s="13">
        <f t="shared" si="0"/>
        <v>3.4951536196545909E-5</v>
      </c>
    </row>
    <row r="18" spans="1:10" ht="26.1" customHeight="1" x14ac:dyDescent="0.2">
      <c r="A18" s="9" t="s">
        <v>60</v>
      </c>
      <c r="B18" s="11" t="s">
        <v>61</v>
      </c>
      <c r="C18" s="9" t="s">
        <v>23</v>
      </c>
      <c r="D18" s="9" t="s">
        <v>62</v>
      </c>
      <c r="E18" s="10" t="s">
        <v>29</v>
      </c>
      <c r="F18" s="11">
        <v>6</v>
      </c>
      <c r="G18" s="12">
        <v>1.36</v>
      </c>
      <c r="H18" s="12">
        <f t="shared" si="1"/>
        <v>1.63</v>
      </c>
      <c r="I18" s="12">
        <f t="shared" si="2"/>
        <v>9.7799999999999994</v>
      </c>
      <c r="J18" s="13">
        <f t="shared" si="0"/>
        <v>1.6449760539086571E-5</v>
      </c>
    </row>
    <row r="19" spans="1:10" ht="24" customHeight="1" x14ac:dyDescent="0.2">
      <c r="A19" s="5" t="s">
        <v>63</v>
      </c>
      <c r="B19" s="5"/>
      <c r="C19" s="5"/>
      <c r="D19" s="5" t="s">
        <v>64</v>
      </c>
      <c r="E19" s="5"/>
      <c r="F19" s="6"/>
      <c r="G19" s="5"/>
      <c r="H19" s="5"/>
      <c r="I19" s="7">
        <v>3834.98</v>
      </c>
      <c r="J19" s="8">
        <f t="shared" si="0"/>
        <v>6.4503581464403093E-3</v>
      </c>
    </row>
    <row r="20" spans="1:10" ht="26.1" customHeight="1" x14ac:dyDescent="0.2">
      <c r="A20" s="9" t="s">
        <v>65</v>
      </c>
      <c r="B20" s="11" t="s">
        <v>66</v>
      </c>
      <c r="C20" s="9" t="s">
        <v>40</v>
      </c>
      <c r="D20" s="9" t="s">
        <v>67</v>
      </c>
      <c r="E20" s="10" t="s">
        <v>25</v>
      </c>
      <c r="F20" s="11">
        <v>144.87</v>
      </c>
      <c r="G20" s="12">
        <v>20</v>
      </c>
      <c r="H20" s="12">
        <f>TRUNC(G20 * (1 + 20.35 / 100), 2)</f>
        <v>24.07</v>
      </c>
      <c r="I20" s="12">
        <f>TRUNC(F20 * H20, 2)</f>
        <v>3487.02</v>
      </c>
      <c r="J20" s="13">
        <f t="shared" si="0"/>
        <v>5.8650965230067137E-3</v>
      </c>
    </row>
    <row r="21" spans="1:10" ht="26.1" customHeight="1" x14ac:dyDescent="0.2">
      <c r="A21" s="9" t="s">
        <v>68</v>
      </c>
      <c r="B21" s="11" t="s">
        <v>69</v>
      </c>
      <c r="C21" s="9" t="s">
        <v>23</v>
      </c>
      <c r="D21" s="9" t="s">
        <v>70</v>
      </c>
      <c r="E21" s="10" t="s">
        <v>25</v>
      </c>
      <c r="F21" s="11">
        <v>5.84</v>
      </c>
      <c r="G21" s="12">
        <v>30.44</v>
      </c>
      <c r="H21" s="12">
        <f>TRUNC(G21 * (1 + 20.35 / 100), 2)</f>
        <v>36.630000000000003</v>
      </c>
      <c r="I21" s="12">
        <f>TRUNC(F21 * H21, 2)</f>
        <v>213.91</v>
      </c>
      <c r="J21" s="13">
        <f t="shared" si="0"/>
        <v>3.5979225735337516E-4</v>
      </c>
    </row>
    <row r="22" spans="1:10" ht="26.1" customHeight="1" x14ac:dyDescent="0.2">
      <c r="A22" s="9" t="s">
        <v>71</v>
      </c>
      <c r="B22" s="11" t="s">
        <v>72</v>
      </c>
      <c r="C22" s="9" t="s">
        <v>23</v>
      </c>
      <c r="D22" s="9" t="s">
        <v>73</v>
      </c>
      <c r="E22" s="10" t="s">
        <v>25</v>
      </c>
      <c r="F22" s="11">
        <v>6.93</v>
      </c>
      <c r="G22" s="12">
        <v>8.17</v>
      </c>
      <c r="H22" s="12">
        <f>TRUNC(G22 * (1 + 20.35 / 100), 2)</f>
        <v>9.83</v>
      </c>
      <c r="I22" s="12">
        <f>TRUNC(F22 * H22, 2)</f>
        <v>68.12</v>
      </c>
      <c r="J22" s="13">
        <f t="shared" si="0"/>
        <v>1.1457645070783001E-4</v>
      </c>
    </row>
    <row r="23" spans="1:10" ht="24" customHeight="1" x14ac:dyDescent="0.2">
      <c r="A23" s="9" t="s">
        <v>74</v>
      </c>
      <c r="B23" s="11" t="s">
        <v>75</v>
      </c>
      <c r="C23" s="9" t="s">
        <v>40</v>
      </c>
      <c r="D23" s="9" t="s">
        <v>76</v>
      </c>
      <c r="E23" s="10" t="s">
        <v>25</v>
      </c>
      <c r="F23" s="11">
        <v>15.55</v>
      </c>
      <c r="G23" s="12">
        <v>3.53</v>
      </c>
      <c r="H23" s="12">
        <f>TRUNC(G23 * (1 + 20.35 / 100), 2)</f>
        <v>4.24</v>
      </c>
      <c r="I23" s="12">
        <f>TRUNC(F23 * H23, 2)</f>
        <v>65.930000000000007</v>
      </c>
      <c r="J23" s="13">
        <f t="shared" si="0"/>
        <v>1.1089291537239038E-4</v>
      </c>
    </row>
    <row r="24" spans="1:10" ht="24" customHeight="1" x14ac:dyDescent="0.2">
      <c r="A24" s="5" t="s">
        <v>77</v>
      </c>
      <c r="B24" s="5"/>
      <c r="C24" s="5"/>
      <c r="D24" s="5" t="s">
        <v>78</v>
      </c>
      <c r="E24" s="5"/>
      <c r="F24" s="6"/>
      <c r="G24" s="5"/>
      <c r="H24" s="5"/>
      <c r="I24" s="7">
        <v>3120.61</v>
      </c>
      <c r="J24" s="8">
        <f t="shared" si="0"/>
        <v>5.2488023758567436E-3</v>
      </c>
    </row>
    <row r="25" spans="1:10" ht="26.1" customHeight="1" x14ac:dyDescent="0.2">
      <c r="A25" s="9" t="s">
        <v>79</v>
      </c>
      <c r="B25" s="11" t="s">
        <v>80</v>
      </c>
      <c r="C25" s="9" t="s">
        <v>23</v>
      </c>
      <c r="D25" s="9" t="s">
        <v>81</v>
      </c>
      <c r="E25" s="10" t="s">
        <v>82</v>
      </c>
      <c r="F25" s="11">
        <v>1.71</v>
      </c>
      <c r="G25" s="12">
        <v>50.31</v>
      </c>
      <c r="H25" s="12">
        <f t="shared" ref="H25:H31" si="3">TRUNC(G25 * (1 + 20.35 / 100), 2)</f>
        <v>60.54</v>
      </c>
      <c r="I25" s="12">
        <f t="shared" ref="I25:I31" si="4">TRUNC(F25 * H25, 2)</f>
        <v>103.52</v>
      </c>
      <c r="J25" s="13">
        <f t="shared" si="0"/>
        <v>1.7411852873274459E-4</v>
      </c>
    </row>
    <row r="26" spans="1:10" ht="26.1" customHeight="1" x14ac:dyDescent="0.2">
      <c r="A26" s="9" t="s">
        <v>83</v>
      </c>
      <c r="B26" s="11" t="s">
        <v>84</v>
      </c>
      <c r="C26" s="9" t="s">
        <v>23</v>
      </c>
      <c r="D26" s="9" t="s">
        <v>85</v>
      </c>
      <c r="E26" s="10" t="s">
        <v>29</v>
      </c>
      <c r="F26" s="11">
        <v>2</v>
      </c>
      <c r="G26" s="12">
        <v>10.9</v>
      </c>
      <c r="H26" s="12">
        <f t="shared" si="3"/>
        <v>13.11</v>
      </c>
      <c r="I26" s="12">
        <f t="shared" si="4"/>
        <v>26.22</v>
      </c>
      <c r="J26" s="13">
        <f t="shared" si="0"/>
        <v>4.4101505248962158E-5</v>
      </c>
    </row>
    <row r="27" spans="1:10" ht="26.1" customHeight="1" x14ac:dyDescent="0.2">
      <c r="A27" s="9" t="s">
        <v>86</v>
      </c>
      <c r="B27" s="11" t="s">
        <v>87</v>
      </c>
      <c r="C27" s="9" t="s">
        <v>32</v>
      </c>
      <c r="D27" s="9" t="s">
        <v>88</v>
      </c>
      <c r="E27" s="10" t="s">
        <v>29</v>
      </c>
      <c r="F27" s="11">
        <v>2</v>
      </c>
      <c r="G27" s="12">
        <v>11.57</v>
      </c>
      <c r="H27" s="12">
        <f t="shared" si="3"/>
        <v>13.92</v>
      </c>
      <c r="I27" s="12">
        <f t="shared" si="4"/>
        <v>27.84</v>
      </c>
      <c r="J27" s="13">
        <f t="shared" si="0"/>
        <v>4.6826312209424351E-5</v>
      </c>
    </row>
    <row r="28" spans="1:10" ht="26.1" customHeight="1" x14ac:dyDescent="0.2">
      <c r="A28" s="9" t="s">
        <v>89</v>
      </c>
      <c r="B28" s="11" t="s">
        <v>50</v>
      </c>
      <c r="C28" s="9" t="s">
        <v>32</v>
      </c>
      <c r="D28" s="9" t="s">
        <v>90</v>
      </c>
      <c r="E28" s="10" t="s">
        <v>29</v>
      </c>
      <c r="F28" s="11">
        <v>2</v>
      </c>
      <c r="G28" s="12">
        <v>10.33</v>
      </c>
      <c r="H28" s="12">
        <f t="shared" si="3"/>
        <v>12.43</v>
      </c>
      <c r="I28" s="12">
        <f t="shared" si="4"/>
        <v>24.86</v>
      </c>
      <c r="J28" s="13">
        <f t="shared" si="0"/>
        <v>4.1814012985858099E-5</v>
      </c>
    </row>
    <row r="29" spans="1:10" ht="26.1" customHeight="1" x14ac:dyDescent="0.2">
      <c r="A29" s="9" t="s">
        <v>91</v>
      </c>
      <c r="B29" s="11" t="s">
        <v>58</v>
      </c>
      <c r="C29" s="9" t="s">
        <v>23</v>
      </c>
      <c r="D29" s="9" t="s">
        <v>92</v>
      </c>
      <c r="E29" s="10" t="s">
        <v>25</v>
      </c>
      <c r="F29" s="11">
        <v>25.9</v>
      </c>
      <c r="G29" s="12">
        <v>1.41</v>
      </c>
      <c r="H29" s="12">
        <f t="shared" si="3"/>
        <v>1.69</v>
      </c>
      <c r="I29" s="12">
        <f t="shared" si="4"/>
        <v>43.77</v>
      </c>
      <c r="J29" s="13">
        <f t="shared" si="0"/>
        <v>7.3620247320635925E-5</v>
      </c>
    </row>
    <row r="30" spans="1:10" ht="26.1" customHeight="1" x14ac:dyDescent="0.2">
      <c r="A30" s="9" t="s">
        <v>93</v>
      </c>
      <c r="B30" s="11" t="s">
        <v>53</v>
      </c>
      <c r="C30" s="9" t="s">
        <v>23</v>
      </c>
      <c r="D30" s="9" t="s">
        <v>94</v>
      </c>
      <c r="E30" s="10" t="s">
        <v>25</v>
      </c>
      <c r="F30" s="11">
        <v>11.2</v>
      </c>
      <c r="G30" s="12">
        <v>20.05</v>
      </c>
      <c r="H30" s="12">
        <f t="shared" si="3"/>
        <v>24.13</v>
      </c>
      <c r="I30" s="12">
        <f t="shared" si="4"/>
        <v>270.25</v>
      </c>
      <c r="J30" s="13">
        <f t="shared" si="0"/>
        <v>4.5455498831167141E-4</v>
      </c>
    </row>
    <row r="31" spans="1:10" ht="24" customHeight="1" x14ac:dyDescent="0.2">
      <c r="A31" s="9" t="s">
        <v>95</v>
      </c>
      <c r="B31" s="11" t="s">
        <v>96</v>
      </c>
      <c r="C31" s="9" t="s">
        <v>23</v>
      </c>
      <c r="D31" s="9" t="s">
        <v>97</v>
      </c>
      <c r="E31" s="10" t="s">
        <v>25</v>
      </c>
      <c r="F31" s="11">
        <v>283.08</v>
      </c>
      <c r="G31" s="12">
        <v>7.71</v>
      </c>
      <c r="H31" s="12">
        <f t="shared" si="3"/>
        <v>9.27</v>
      </c>
      <c r="I31" s="12">
        <f t="shared" si="4"/>
        <v>2624.15</v>
      </c>
      <c r="J31" s="13">
        <f t="shared" si="0"/>
        <v>4.4137667810474467E-3</v>
      </c>
    </row>
    <row r="32" spans="1:10" ht="24" customHeight="1" x14ac:dyDescent="0.2">
      <c r="A32" s="5" t="s">
        <v>98</v>
      </c>
      <c r="B32" s="5"/>
      <c r="C32" s="5"/>
      <c r="D32" s="5" t="s">
        <v>99</v>
      </c>
      <c r="E32" s="5"/>
      <c r="F32" s="6"/>
      <c r="G32" s="5"/>
      <c r="H32" s="5"/>
      <c r="I32" s="7">
        <v>283.81</v>
      </c>
      <c r="J32" s="8">
        <f t="shared" si="0"/>
        <v>4.773626317585031E-4</v>
      </c>
    </row>
    <row r="33" spans="1:10" ht="26.1" customHeight="1" x14ac:dyDescent="0.2">
      <c r="A33" s="9" t="s">
        <v>100</v>
      </c>
      <c r="B33" s="11" t="s">
        <v>101</v>
      </c>
      <c r="C33" s="9" t="s">
        <v>23</v>
      </c>
      <c r="D33" s="9" t="s">
        <v>102</v>
      </c>
      <c r="E33" s="10" t="s">
        <v>29</v>
      </c>
      <c r="F33" s="11">
        <v>10</v>
      </c>
      <c r="G33" s="12">
        <v>1.1499999999999999</v>
      </c>
      <c r="H33" s="12">
        <f>TRUNC(G33 * (1 + 20.35 / 100), 2)</f>
        <v>1.38</v>
      </c>
      <c r="I33" s="12">
        <f>TRUNC(F33 * H33, 2)</f>
        <v>13.8</v>
      </c>
      <c r="J33" s="13">
        <f t="shared" si="0"/>
        <v>2.321131855208535E-5</v>
      </c>
    </row>
    <row r="34" spans="1:10" ht="26.1" customHeight="1" x14ac:dyDescent="0.2">
      <c r="A34" s="9" t="s">
        <v>103</v>
      </c>
      <c r="B34" s="11" t="s">
        <v>104</v>
      </c>
      <c r="C34" s="9" t="s">
        <v>23</v>
      </c>
      <c r="D34" s="9" t="s">
        <v>105</v>
      </c>
      <c r="E34" s="10" t="s">
        <v>106</v>
      </c>
      <c r="F34" s="11">
        <v>134</v>
      </c>
      <c r="G34" s="12">
        <v>0.6</v>
      </c>
      <c r="H34" s="12">
        <f>TRUNC(G34 * (1 + 20.35 / 100), 2)</f>
        <v>0.72</v>
      </c>
      <c r="I34" s="12">
        <f>TRUNC(F34 * H34, 2)</f>
        <v>96.48</v>
      </c>
      <c r="J34" s="13">
        <f t="shared" si="0"/>
        <v>1.6227739231197062E-4</v>
      </c>
    </row>
    <row r="35" spans="1:10" ht="26.1" customHeight="1" x14ac:dyDescent="0.2">
      <c r="A35" s="9" t="s">
        <v>107</v>
      </c>
      <c r="B35" s="11" t="s">
        <v>80</v>
      </c>
      <c r="C35" s="9" t="s">
        <v>23</v>
      </c>
      <c r="D35" s="9" t="s">
        <v>108</v>
      </c>
      <c r="E35" s="10" t="s">
        <v>82</v>
      </c>
      <c r="F35" s="11">
        <v>2.16</v>
      </c>
      <c r="G35" s="12">
        <v>50.31</v>
      </c>
      <c r="H35" s="12">
        <f>TRUNC(G35 * (1 + 20.35 / 100), 2)</f>
        <v>60.54</v>
      </c>
      <c r="I35" s="12">
        <f>TRUNC(F35 * H35, 2)</f>
        <v>130.76</v>
      </c>
      <c r="J35" s="13">
        <f t="shared" si="0"/>
        <v>2.1993565317903477E-4</v>
      </c>
    </row>
    <row r="36" spans="1:10" ht="26.1" customHeight="1" x14ac:dyDescent="0.2">
      <c r="A36" s="9" t="s">
        <v>109</v>
      </c>
      <c r="B36" s="11" t="s">
        <v>110</v>
      </c>
      <c r="C36" s="9" t="s">
        <v>40</v>
      </c>
      <c r="D36" s="9" t="s">
        <v>111</v>
      </c>
      <c r="E36" s="10" t="s">
        <v>42</v>
      </c>
      <c r="F36" s="11">
        <v>1</v>
      </c>
      <c r="G36" s="12">
        <v>35.54</v>
      </c>
      <c r="H36" s="12">
        <f>TRUNC(G36 * (1 + 20.35 / 100), 2)</f>
        <v>42.77</v>
      </c>
      <c r="I36" s="12">
        <f>TRUNC(F36 * H36, 2)</f>
        <v>42.77</v>
      </c>
      <c r="J36" s="13">
        <f t="shared" si="0"/>
        <v>7.1938267715412354E-5</v>
      </c>
    </row>
    <row r="37" spans="1:10" ht="24" customHeight="1" x14ac:dyDescent="0.2">
      <c r="A37" s="5" t="s">
        <v>112</v>
      </c>
      <c r="B37" s="5"/>
      <c r="C37" s="5"/>
      <c r="D37" s="5" t="s">
        <v>113</v>
      </c>
      <c r="E37" s="5"/>
      <c r="F37" s="6"/>
      <c r="G37" s="5"/>
      <c r="H37" s="5"/>
      <c r="I37" s="7">
        <v>2.6</v>
      </c>
      <c r="J37" s="8">
        <f t="shared" si="0"/>
        <v>4.3731469735812973E-6</v>
      </c>
    </row>
    <row r="38" spans="1:10" ht="39" customHeight="1" x14ac:dyDescent="0.2">
      <c r="A38" s="9" t="s">
        <v>114</v>
      </c>
      <c r="B38" s="11" t="s">
        <v>115</v>
      </c>
      <c r="C38" s="9" t="s">
        <v>23</v>
      </c>
      <c r="D38" s="9" t="s">
        <v>116</v>
      </c>
      <c r="E38" s="10" t="s">
        <v>106</v>
      </c>
      <c r="F38" s="11">
        <v>5</v>
      </c>
      <c r="G38" s="12">
        <v>0.44</v>
      </c>
      <c r="H38" s="12">
        <f>TRUNC(G38 * (1 + 20.35 / 100), 2)</f>
        <v>0.52</v>
      </c>
      <c r="I38" s="12">
        <f>TRUNC(F38 * H38, 2)</f>
        <v>2.6</v>
      </c>
      <c r="J38" s="13">
        <f t="shared" si="0"/>
        <v>4.3731469735812973E-6</v>
      </c>
    </row>
    <row r="39" spans="1:10" ht="24" customHeight="1" x14ac:dyDescent="0.2">
      <c r="A39" s="5" t="s">
        <v>117</v>
      </c>
      <c r="B39" s="5"/>
      <c r="C39" s="5"/>
      <c r="D39" s="5" t="s">
        <v>118</v>
      </c>
      <c r="E39" s="5"/>
      <c r="F39" s="6"/>
      <c r="G39" s="5"/>
      <c r="H39" s="5"/>
      <c r="I39" s="7">
        <v>1688.4</v>
      </c>
      <c r="J39" s="8">
        <f t="shared" si="0"/>
        <v>2.8398543654594858E-3</v>
      </c>
    </row>
    <row r="40" spans="1:10" ht="24" customHeight="1" x14ac:dyDescent="0.2">
      <c r="A40" s="9" t="s">
        <v>119</v>
      </c>
      <c r="B40" s="11" t="s">
        <v>120</v>
      </c>
      <c r="C40" s="9" t="s">
        <v>40</v>
      </c>
      <c r="D40" s="9" t="s">
        <v>121</v>
      </c>
      <c r="E40" s="10" t="s">
        <v>82</v>
      </c>
      <c r="F40" s="11">
        <v>2.27</v>
      </c>
      <c r="G40" s="12">
        <v>258.98</v>
      </c>
      <c r="H40" s="12">
        <f>TRUNC(G40 * (1 + 20.35 / 100), 2)</f>
        <v>311.68</v>
      </c>
      <c r="I40" s="12">
        <f>TRUNC(F40 * H40, 2)</f>
        <v>707.51</v>
      </c>
      <c r="J40" s="13">
        <f t="shared" si="0"/>
        <v>1.1900173904917323E-3</v>
      </c>
    </row>
    <row r="41" spans="1:10" ht="26.1" customHeight="1" x14ac:dyDescent="0.2">
      <c r="A41" s="9" t="s">
        <v>122</v>
      </c>
      <c r="B41" s="11" t="s">
        <v>123</v>
      </c>
      <c r="C41" s="9" t="s">
        <v>23</v>
      </c>
      <c r="D41" s="9" t="s">
        <v>124</v>
      </c>
      <c r="E41" s="10" t="s">
        <v>29</v>
      </c>
      <c r="F41" s="11">
        <v>2</v>
      </c>
      <c r="G41" s="12">
        <v>251.38</v>
      </c>
      <c r="H41" s="12">
        <f>TRUNC(G41 * (1 + 20.35 / 100), 2)</f>
        <v>302.52999999999997</v>
      </c>
      <c r="I41" s="12">
        <f>TRUNC(F41 * H41, 2)</f>
        <v>605.05999999999995</v>
      </c>
      <c r="J41" s="13">
        <f t="shared" si="0"/>
        <v>1.0176985799365769E-3</v>
      </c>
    </row>
    <row r="42" spans="1:10" ht="39" customHeight="1" x14ac:dyDescent="0.2">
      <c r="A42" s="9" t="s">
        <v>125</v>
      </c>
      <c r="B42" s="11" t="s">
        <v>126</v>
      </c>
      <c r="C42" s="9" t="s">
        <v>23</v>
      </c>
      <c r="D42" s="9" t="s">
        <v>127</v>
      </c>
      <c r="E42" s="10" t="s">
        <v>29</v>
      </c>
      <c r="F42" s="11">
        <v>2</v>
      </c>
      <c r="G42" s="12">
        <v>153.63</v>
      </c>
      <c r="H42" s="12">
        <f>TRUNC(G42 * (1 + 20.35 / 100), 2)</f>
        <v>184.89</v>
      </c>
      <c r="I42" s="12">
        <f>TRUNC(F42 * H42, 2)</f>
        <v>369.78</v>
      </c>
      <c r="J42" s="13">
        <f t="shared" si="0"/>
        <v>6.2196241841957383E-4</v>
      </c>
    </row>
    <row r="43" spans="1:10" ht="26.1" customHeight="1" x14ac:dyDescent="0.2">
      <c r="A43" s="9" t="s">
        <v>128</v>
      </c>
      <c r="B43" s="11" t="s">
        <v>129</v>
      </c>
      <c r="C43" s="9" t="s">
        <v>23</v>
      </c>
      <c r="D43" s="9" t="s">
        <v>130</v>
      </c>
      <c r="E43" s="10" t="s">
        <v>25</v>
      </c>
      <c r="F43" s="11">
        <v>1.75</v>
      </c>
      <c r="G43" s="12">
        <v>2.88</v>
      </c>
      <c r="H43" s="12">
        <f>TRUNC(G43 * (1 + 20.35 / 100), 2)</f>
        <v>3.46</v>
      </c>
      <c r="I43" s="12">
        <f>TRUNC(F43 * H43, 2)</f>
        <v>6.05</v>
      </c>
      <c r="J43" s="13">
        <f t="shared" si="0"/>
        <v>1.0175976611602635E-5</v>
      </c>
    </row>
    <row r="44" spans="1:10" ht="24" customHeight="1" x14ac:dyDescent="0.2">
      <c r="A44" s="5" t="s">
        <v>131</v>
      </c>
      <c r="B44" s="5"/>
      <c r="C44" s="5"/>
      <c r="D44" s="5" t="s">
        <v>132</v>
      </c>
      <c r="E44" s="5"/>
      <c r="F44" s="6"/>
      <c r="G44" s="5"/>
      <c r="H44" s="5"/>
      <c r="I44" s="7">
        <v>184.94</v>
      </c>
      <c r="J44" s="8">
        <f t="shared" si="0"/>
        <v>3.1106530819004815E-4</v>
      </c>
    </row>
    <row r="45" spans="1:10" ht="24" customHeight="1" x14ac:dyDescent="0.2">
      <c r="A45" s="5" t="s">
        <v>133</v>
      </c>
      <c r="B45" s="5"/>
      <c r="C45" s="5"/>
      <c r="D45" s="5" t="s">
        <v>134</v>
      </c>
      <c r="E45" s="5"/>
      <c r="F45" s="6"/>
      <c r="G45" s="5"/>
      <c r="H45" s="5"/>
      <c r="I45" s="7">
        <v>184.94</v>
      </c>
      <c r="J45" s="8">
        <f t="shared" si="0"/>
        <v>3.1106530819004815E-4</v>
      </c>
    </row>
    <row r="46" spans="1:10" ht="26.1" customHeight="1" x14ac:dyDescent="0.2">
      <c r="A46" s="9" t="s">
        <v>135</v>
      </c>
      <c r="B46" s="11" t="s">
        <v>129</v>
      </c>
      <c r="C46" s="9" t="s">
        <v>23</v>
      </c>
      <c r="D46" s="9" t="s">
        <v>130</v>
      </c>
      <c r="E46" s="10" t="s">
        <v>25</v>
      </c>
      <c r="F46" s="11">
        <v>44.14</v>
      </c>
      <c r="G46" s="12">
        <v>2.88</v>
      </c>
      <c r="H46" s="12">
        <f>TRUNC(G46 * (1 + 20.35 / 100), 2)</f>
        <v>3.46</v>
      </c>
      <c r="I46" s="12">
        <f>TRUNC(F46 * H46, 2)</f>
        <v>152.72</v>
      </c>
      <c r="J46" s="13">
        <f t="shared" si="0"/>
        <v>2.568719253097445E-4</v>
      </c>
    </row>
    <row r="47" spans="1:10" ht="39" customHeight="1" x14ac:dyDescent="0.2">
      <c r="A47" s="9" t="s">
        <v>136</v>
      </c>
      <c r="B47" s="11" t="s">
        <v>137</v>
      </c>
      <c r="C47" s="9" t="s">
        <v>23</v>
      </c>
      <c r="D47" s="9" t="s">
        <v>138</v>
      </c>
      <c r="E47" s="10" t="s">
        <v>25</v>
      </c>
      <c r="F47" s="11">
        <v>44.14</v>
      </c>
      <c r="G47" s="12">
        <v>0.61</v>
      </c>
      <c r="H47" s="12">
        <f>TRUNC(G47 * (1 + 20.35 / 100), 2)</f>
        <v>0.73</v>
      </c>
      <c r="I47" s="12">
        <f>TRUNC(F47 * H47, 2)</f>
        <v>32.22</v>
      </c>
      <c r="J47" s="13">
        <f t="shared" si="0"/>
        <v>5.4193382880303615E-5</v>
      </c>
    </row>
    <row r="48" spans="1:10" ht="24" customHeight="1" x14ac:dyDescent="0.2">
      <c r="A48" s="5" t="s">
        <v>139</v>
      </c>
      <c r="B48" s="5"/>
      <c r="C48" s="5"/>
      <c r="D48" s="5" t="s">
        <v>140</v>
      </c>
      <c r="E48" s="5"/>
      <c r="F48" s="6"/>
      <c r="G48" s="5"/>
      <c r="H48" s="5"/>
      <c r="I48" s="7">
        <v>21476.09</v>
      </c>
      <c r="J48" s="8">
        <f t="shared" si="0"/>
        <v>3.6122345379945985E-2</v>
      </c>
    </row>
    <row r="49" spans="1:10" ht="26.1" customHeight="1" x14ac:dyDescent="0.2">
      <c r="A49" s="9" t="s">
        <v>141</v>
      </c>
      <c r="B49" s="11" t="s">
        <v>142</v>
      </c>
      <c r="C49" s="9" t="s">
        <v>23</v>
      </c>
      <c r="D49" s="9" t="s">
        <v>143</v>
      </c>
      <c r="E49" s="10" t="s">
        <v>106</v>
      </c>
      <c r="F49" s="11">
        <v>3</v>
      </c>
      <c r="G49" s="12">
        <v>102.77</v>
      </c>
      <c r="H49" s="12">
        <f>TRUNC(G49 * (1 + 20.35 / 100), 2)</f>
        <v>123.68</v>
      </c>
      <c r="I49" s="12">
        <f>TRUNC(F49 * H49, 2)</f>
        <v>371.04</v>
      </c>
      <c r="J49" s="13">
        <f t="shared" si="0"/>
        <v>6.2408171272215567E-4</v>
      </c>
    </row>
    <row r="50" spans="1:10" ht="26.1" customHeight="1" x14ac:dyDescent="0.2">
      <c r="A50" s="9" t="s">
        <v>144</v>
      </c>
      <c r="B50" s="11" t="s">
        <v>145</v>
      </c>
      <c r="C50" s="9" t="s">
        <v>23</v>
      </c>
      <c r="D50" s="9" t="s">
        <v>146</v>
      </c>
      <c r="E50" s="10" t="s">
        <v>106</v>
      </c>
      <c r="F50" s="11">
        <v>39.1</v>
      </c>
      <c r="G50" s="12">
        <v>101.22</v>
      </c>
      <c r="H50" s="12">
        <f>TRUNC(G50 * (1 + 20.35 / 100), 2)</f>
        <v>121.81</v>
      </c>
      <c r="I50" s="12">
        <f>TRUNC(F50 * H50, 2)</f>
        <v>4762.7700000000004</v>
      </c>
      <c r="J50" s="13">
        <f t="shared" si="0"/>
        <v>8.0108820043706917E-3</v>
      </c>
    </row>
    <row r="51" spans="1:10" ht="26.1" customHeight="1" x14ac:dyDescent="0.2">
      <c r="A51" s="9" t="s">
        <v>147</v>
      </c>
      <c r="B51" s="11" t="s">
        <v>148</v>
      </c>
      <c r="C51" s="9" t="s">
        <v>23</v>
      </c>
      <c r="D51" s="9" t="s">
        <v>149</v>
      </c>
      <c r="E51" s="10" t="s">
        <v>106</v>
      </c>
      <c r="F51" s="11">
        <v>39.1</v>
      </c>
      <c r="G51" s="12">
        <v>57.89</v>
      </c>
      <c r="H51" s="12">
        <f>TRUNC(G51 * (1 + 20.35 / 100), 2)</f>
        <v>69.67</v>
      </c>
      <c r="I51" s="12">
        <f>TRUNC(F51 * H51, 2)</f>
        <v>2724.09</v>
      </c>
      <c r="J51" s="13">
        <f t="shared" si="0"/>
        <v>4.5818638227934916E-3</v>
      </c>
    </row>
    <row r="52" spans="1:10" ht="26.1" customHeight="1" x14ac:dyDescent="0.2">
      <c r="A52" s="9" t="s">
        <v>150</v>
      </c>
      <c r="B52" s="11" t="s">
        <v>151</v>
      </c>
      <c r="C52" s="9" t="s">
        <v>32</v>
      </c>
      <c r="D52" s="9" t="s">
        <v>152</v>
      </c>
      <c r="E52" s="10" t="s">
        <v>106</v>
      </c>
      <c r="F52" s="11">
        <v>10.8</v>
      </c>
      <c r="G52" s="12">
        <v>20.76</v>
      </c>
      <c r="H52" s="12">
        <f>TRUNC(G52 * (1 + 20.35 / 100), 2)</f>
        <v>24.98</v>
      </c>
      <c r="I52" s="12">
        <f>TRUNC(F52 * H52, 2)</f>
        <v>269.77999999999997</v>
      </c>
      <c r="J52" s="13">
        <f t="shared" si="0"/>
        <v>4.5376445789721629E-4</v>
      </c>
    </row>
    <row r="53" spans="1:10" ht="24" customHeight="1" x14ac:dyDescent="0.2">
      <c r="A53" s="5" t="s">
        <v>153</v>
      </c>
      <c r="B53" s="5"/>
      <c r="C53" s="5"/>
      <c r="D53" s="5" t="s">
        <v>154</v>
      </c>
      <c r="E53" s="5"/>
      <c r="F53" s="6"/>
      <c r="G53" s="5"/>
      <c r="H53" s="5"/>
      <c r="I53" s="7">
        <v>8685.7099999999991</v>
      </c>
      <c r="J53" s="8">
        <f t="shared" si="0"/>
        <v>1.4609187076886465E-2</v>
      </c>
    </row>
    <row r="54" spans="1:10" ht="24" customHeight="1" x14ac:dyDescent="0.2">
      <c r="A54" s="5" t="s">
        <v>155</v>
      </c>
      <c r="B54" s="5"/>
      <c r="C54" s="5"/>
      <c r="D54" s="5" t="s">
        <v>156</v>
      </c>
      <c r="E54" s="5"/>
      <c r="F54" s="6"/>
      <c r="G54" s="5"/>
      <c r="H54" s="5"/>
      <c r="I54" s="7">
        <v>2453.3200000000002</v>
      </c>
      <c r="J54" s="8">
        <f t="shared" si="0"/>
        <v>4.1264342050871036E-3</v>
      </c>
    </row>
    <row r="55" spans="1:10" ht="39" customHeight="1" x14ac:dyDescent="0.2">
      <c r="A55" s="9" t="s">
        <v>157</v>
      </c>
      <c r="B55" s="11" t="s">
        <v>158</v>
      </c>
      <c r="C55" s="9" t="s">
        <v>23</v>
      </c>
      <c r="D55" s="9" t="s">
        <v>159</v>
      </c>
      <c r="E55" s="10" t="s">
        <v>25</v>
      </c>
      <c r="F55" s="11">
        <v>2.77</v>
      </c>
      <c r="G55" s="12">
        <v>73.400000000000006</v>
      </c>
      <c r="H55" s="12">
        <f>TRUNC(G55 * (1 + 20.35 / 100), 2)</f>
        <v>88.33</v>
      </c>
      <c r="I55" s="12">
        <f>TRUNC(F55 * H55, 2)</f>
        <v>244.67</v>
      </c>
      <c r="J55" s="13">
        <f t="shared" si="0"/>
        <v>4.1152995001005228E-4</v>
      </c>
    </row>
    <row r="56" spans="1:10" ht="51.95" customHeight="1" x14ac:dyDescent="0.2">
      <c r="A56" s="9" t="s">
        <v>160</v>
      </c>
      <c r="B56" s="11" t="s">
        <v>161</v>
      </c>
      <c r="C56" s="9" t="s">
        <v>23</v>
      </c>
      <c r="D56" s="9" t="s">
        <v>162</v>
      </c>
      <c r="E56" s="10" t="s">
        <v>25</v>
      </c>
      <c r="F56" s="11">
        <v>9.7200000000000006</v>
      </c>
      <c r="G56" s="12">
        <v>79.63</v>
      </c>
      <c r="H56" s="12">
        <f>TRUNC(G56 * (1 + 20.35 / 100), 2)</f>
        <v>95.83</v>
      </c>
      <c r="I56" s="12">
        <f>TRUNC(F56 * H56, 2)</f>
        <v>931.46</v>
      </c>
      <c r="J56" s="13">
        <f t="shared" si="0"/>
        <v>1.5666967230815521E-3</v>
      </c>
    </row>
    <row r="57" spans="1:10" ht="39" customHeight="1" x14ac:dyDescent="0.2">
      <c r="A57" s="9" t="s">
        <v>163</v>
      </c>
      <c r="B57" s="11" t="s">
        <v>164</v>
      </c>
      <c r="C57" s="9" t="s">
        <v>23</v>
      </c>
      <c r="D57" s="9" t="s">
        <v>165</v>
      </c>
      <c r="E57" s="10" t="s">
        <v>25</v>
      </c>
      <c r="F57" s="11">
        <v>6.79</v>
      </c>
      <c r="G57" s="12">
        <v>156.30000000000001</v>
      </c>
      <c r="H57" s="12">
        <f>TRUNC(G57 * (1 + 20.35 / 100), 2)</f>
        <v>188.1</v>
      </c>
      <c r="I57" s="12">
        <f>TRUNC(F57 * H57, 2)</f>
        <v>1277.19</v>
      </c>
      <c r="J57" s="13">
        <f t="shared" si="0"/>
        <v>2.1482075319954989E-3</v>
      </c>
    </row>
    <row r="58" spans="1:10" ht="24" customHeight="1" x14ac:dyDescent="0.2">
      <c r="A58" s="5" t="s">
        <v>166</v>
      </c>
      <c r="B58" s="5"/>
      <c r="C58" s="5"/>
      <c r="D58" s="5" t="s">
        <v>167</v>
      </c>
      <c r="E58" s="5"/>
      <c r="F58" s="6"/>
      <c r="G58" s="5"/>
      <c r="H58" s="5"/>
      <c r="I58" s="7">
        <v>2700.43</v>
      </c>
      <c r="J58" s="8">
        <f t="shared" si="0"/>
        <v>4.5420681853339008E-3</v>
      </c>
    </row>
    <row r="59" spans="1:10" ht="26.1" customHeight="1" x14ac:dyDescent="0.2">
      <c r="A59" s="9" t="s">
        <v>168</v>
      </c>
      <c r="B59" s="11" t="s">
        <v>169</v>
      </c>
      <c r="C59" s="9" t="s">
        <v>23</v>
      </c>
      <c r="D59" s="9" t="s">
        <v>170</v>
      </c>
      <c r="E59" s="10" t="s">
        <v>171</v>
      </c>
      <c r="F59" s="11">
        <v>35</v>
      </c>
      <c r="G59" s="12">
        <v>12.26</v>
      </c>
      <c r="H59" s="12">
        <f>TRUNC(G59 * (1 + 20.35 / 100), 2)</f>
        <v>14.75</v>
      </c>
      <c r="I59" s="12">
        <f>TRUNC(F59 * H59, 2)</f>
        <v>516.25</v>
      </c>
      <c r="J59" s="13">
        <f t="shared" si="0"/>
        <v>8.6832197119667107E-4</v>
      </c>
    </row>
    <row r="60" spans="1:10" ht="26.1" customHeight="1" x14ac:dyDescent="0.2">
      <c r="A60" s="9" t="s">
        <v>172</v>
      </c>
      <c r="B60" s="11" t="s">
        <v>173</v>
      </c>
      <c r="C60" s="9" t="s">
        <v>23</v>
      </c>
      <c r="D60" s="9" t="s">
        <v>174</v>
      </c>
      <c r="E60" s="10" t="s">
        <v>171</v>
      </c>
      <c r="F60" s="11">
        <v>13</v>
      </c>
      <c r="G60" s="12">
        <v>12.37</v>
      </c>
      <c r="H60" s="12">
        <f>TRUNC(G60 * (1 + 20.35 / 100), 2)</f>
        <v>14.88</v>
      </c>
      <c r="I60" s="12">
        <f>TRUNC(F60 * H60, 2)</f>
        <v>193.44</v>
      </c>
      <c r="J60" s="13">
        <f t="shared" si="0"/>
        <v>3.2536213483444856E-4</v>
      </c>
    </row>
    <row r="61" spans="1:10" ht="26.1" customHeight="1" x14ac:dyDescent="0.2">
      <c r="A61" s="9" t="s">
        <v>175</v>
      </c>
      <c r="B61" s="11" t="s">
        <v>176</v>
      </c>
      <c r="C61" s="9" t="s">
        <v>23</v>
      </c>
      <c r="D61" s="9" t="s">
        <v>177</v>
      </c>
      <c r="E61" s="10" t="s">
        <v>171</v>
      </c>
      <c r="F61" s="11">
        <v>73</v>
      </c>
      <c r="G61" s="12">
        <v>9.86</v>
      </c>
      <c r="H61" s="12">
        <f>TRUNC(G61 * (1 + 20.35 / 100), 2)</f>
        <v>11.86</v>
      </c>
      <c r="I61" s="12">
        <f>TRUNC(F61 * H61, 2)</f>
        <v>865.78</v>
      </c>
      <c r="J61" s="13">
        <f t="shared" si="0"/>
        <v>1.4562243026104676E-3</v>
      </c>
    </row>
    <row r="62" spans="1:10" ht="26.1" customHeight="1" x14ac:dyDescent="0.2">
      <c r="A62" s="9" t="s">
        <v>178</v>
      </c>
      <c r="B62" s="11" t="s">
        <v>179</v>
      </c>
      <c r="C62" s="9" t="s">
        <v>23</v>
      </c>
      <c r="D62" s="9" t="s">
        <v>180</v>
      </c>
      <c r="E62" s="10" t="s">
        <v>171</v>
      </c>
      <c r="F62" s="11">
        <v>79</v>
      </c>
      <c r="G62" s="12">
        <v>11.84</v>
      </c>
      <c r="H62" s="12">
        <f>TRUNC(G62 * (1 + 20.35 / 100), 2)</f>
        <v>14.24</v>
      </c>
      <c r="I62" s="12">
        <f>TRUNC(F62 * H62, 2)</f>
        <v>1124.96</v>
      </c>
      <c r="J62" s="13">
        <f t="shared" si="0"/>
        <v>1.892159776692314E-3</v>
      </c>
    </row>
    <row r="63" spans="1:10" ht="24" customHeight="1" x14ac:dyDescent="0.2">
      <c r="A63" s="5" t="s">
        <v>181</v>
      </c>
      <c r="B63" s="5"/>
      <c r="C63" s="5"/>
      <c r="D63" s="5" t="s">
        <v>182</v>
      </c>
      <c r="E63" s="5"/>
      <c r="F63" s="6"/>
      <c r="G63" s="5"/>
      <c r="H63" s="5"/>
      <c r="I63" s="7">
        <v>3531.96</v>
      </c>
      <c r="J63" s="8">
        <f t="shared" si="0"/>
        <v>5.9406846864654616E-3</v>
      </c>
    </row>
    <row r="64" spans="1:10" ht="39" customHeight="1" x14ac:dyDescent="0.2">
      <c r="A64" s="9" t="s">
        <v>183</v>
      </c>
      <c r="B64" s="11" t="s">
        <v>184</v>
      </c>
      <c r="C64" s="9" t="s">
        <v>32</v>
      </c>
      <c r="D64" s="9" t="s">
        <v>185</v>
      </c>
      <c r="E64" s="10" t="s">
        <v>82</v>
      </c>
      <c r="F64" s="11">
        <v>0.39</v>
      </c>
      <c r="G64" s="12">
        <v>748.25</v>
      </c>
      <c r="H64" s="12">
        <f>TRUNC(G64 * (1 + 20.35 / 100), 2)</f>
        <v>900.51</v>
      </c>
      <c r="I64" s="12">
        <f>TRUNC(F64 * H64, 2)</f>
        <v>351.19</v>
      </c>
      <c r="J64" s="13">
        <f t="shared" si="0"/>
        <v>5.9069441755846763E-4</v>
      </c>
    </row>
    <row r="65" spans="1:10" ht="39" customHeight="1" x14ac:dyDescent="0.2">
      <c r="A65" s="9" t="s">
        <v>186</v>
      </c>
      <c r="B65" s="11" t="s">
        <v>187</v>
      </c>
      <c r="C65" s="9" t="s">
        <v>23</v>
      </c>
      <c r="D65" s="9" t="s">
        <v>188</v>
      </c>
      <c r="E65" s="10" t="s">
        <v>82</v>
      </c>
      <c r="F65" s="11">
        <v>0.48</v>
      </c>
      <c r="G65" s="12">
        <v>1161.43</v>
      </c>
      <c r="H65" s="12">
        <f>TRUNC(G65 * (1 + 20.35 / 100), 2)</f>
        <v>1397.78</v>
      </c>
      <c r="I65" s="12">
        <f>TRUNC(F65 * H65, 2)</f>
        <v>670.93</v>
      </c>
      <c r="J65" s="13">
        <f t="shared" si="0"/>
        <v>1.1284905765326537E-3</v>
      </c>
    </row>
    <row r="66" spans="1:10" ht="51.95" customHeight="1" x14ac:dyDescent="0.2">
      <c r="A66" s="9" t="s">
        <v>189</v>
      </c>
      <c r="B66" s="11" t="s">
        <v>190</v>
      </c>
      <c r="C66" s="9" t="s">
        <v>23</v>
      </c>
      <c r="D66" s="9" t="s">
        <v>191</v>
      </c>
      <c r="E66" s="10" t="s">
        <v>82</v>
      </c>
      <c r="F66" s="11">
        <v>0.57999999999999996</v>
      </c>
      <c r="G66" s="12">
        <v>1177.23</v>
      </c>
      <c r="H66" s="12">
        <f>TRUNC(G66 * (1 + 20.35 / 100), 2)</f>
        <v>1416.79</v>
      </c>
      <c r="I66" s="12">
        <f>TRUNC(F66 * H66, 2)</f>
        <v>821.73</v>
      </c>
      <c r="J66" s="13">
        <f t="shared" si="0"/>
        <v>1.3821331010003691E-3</v>
      </c>
    </row>
    <row r="67" spans="1:10" ht="39" customHeight="1" x14ac:dyDescent="0.2">
      <c r="A67" s="9" t="s">
        <v>192</v>
      </c>
      <c r="B67" s="11" t="s">
        <v>193</v>
      </c>
      <c r="C67" s="9" t="s">
        <v>23</v>
      </c>
      <c r="D67" s="9" t="s">
        <v>194</v>
      </c>
      <c r="E67" s="10" t="s">
        <v>82</v>
      </c>
      <c r="F67" s="11">
        <v>1.26</v>
      </c>
      <c r="G67" s="12">
        <v>856.53</v>
      </c>
      <c r="H67" s="12">
        <f>TRUNC(G67 * (1 + 20.35 / 100), 2)</f>
        <v>1030.83</v>
      </c>
      <c r="I67" s="12">
        <f>TRUNC(F67 * H67, 2)</f>
        <v>1298.8399999999999</v>
      </c>
      <c r="J67" s="13">
        <f t="shared" si="0"/>
        <v>2.1846223904485895E-3</v>
      </c>
    </row>
    <row r="68" spans="1:10" ht="39" customHeight="1" x14ac:dyDescent="0.2">
      <c r="A68" s="9" t="s">
        <v>195</v>
      </c>
      <c r="B68" s="11" t="s">
        <v>196</v>
      </c>
      <c r="C68" s="9" t="s">
        <v>23</v>
      </c>
      <c r="D68" s="9" t="s">
        <v>197</v>
      </c>
      <c r="E68" s="10" t="s">
        <v>25</v>
      </c>
      <c r="F68" s="11">
        <v>9.49</v>
      </c>
      <c r="G68" s="12">
        <v>34.090000000000003</v>
      </c>
      <c r="H68" s="12">
        <f>TRUNC(G68 * (1 + 20.35 / 100), 2)</f>
        <v>41.02</v>
      </c>
      <c r="I68" s="12">
        <f>TRUNC(F68 * H68, 2)</f>
        <v>389.27</v>
      </c>
      <c r="J68" s="13">
        <f t="shared" si="0"/>
        <v>6.5474420092538144E-4</v>
      </c>
    </row>
    <row r="69" spans="1:10" ht="24" customHeight="1" x14ac:dyDescent="0.2">
      <c r="A69" s="5" t="s">
        <v>198</v>
      </c>
      <c r="B69" s="5"/>
      <c r="C69" s="5"/>
      <c r="D69" s="5" t="s">
        <v>199</v>
      </c>
      <c r="E69" s="5"/>
      <c r="F69" s="6"/>
      <c r="G69" s="5"/>
      <c r="H69" s="5"/>
      <c r="I69" s="7">
        <v>4662.7</v>
      </c>
      <c r="J69" s="8">
        <f t="shared" ref="J69:J132" si="5">I69 / 594537.53</f>
        <v>7.8425663052759682E-3</v>
      </c>
    </row>
    <row r="70" spans="1:10" ht="24" customHeight="1" x14ac:dyDescent="0.2">
      <c r="A70" s="5" t="s">
        <v>200</v>
      </c>
      <c r="B70" s="5"/>
      <c r="C70" s="5"/>
      <c r="D70" s="5" t="s">
        <v>156</v>
      </c>
      <c r="E70" s="5"/>
      <c r="F70" s="6"/>
      <c r="G70" s="5"/>
      <c r="H70" s="5"/>
      <c r="I70" s="7">
        <v>1561.21</v>
      </c>
      <c r="J70" s="8">
        <f t="shared" si="5"/>
        <v>2.6259233794710991E-3</v>
      </c>
    </row>
    <row r="71" spans="1:10" ht="51.95" customHeight="1" x14ac:dyDescent="0.2">
      <c r="A71" s="9" t="s">
        <v>201</v>
      </c>
      <c r="B71" s="11" t="s">
        <v>161</v>
      </c>
      <c r="C71" s="9" t="s">
        <v>23</v>
      </c>
      <c r="D71" s="9" t="s">
        <v>162</v>
      </c>
      <c r="E71" s="10" t="s">
        <v>25</v>
      </c>
      <c r="F71" s="11">
        <v>6.6</v>
      </c>
      <c r="G71" s="12">
        <v>79.63</v>
      </c>
      <c r="H71" s="12">
        <f>TRUNC(G71 * (1 + 20.35 / 100), 2)</f>
        <v>95.83</v>
      </c>
      <c r="I71" s="12">
        <f>TRUNC(F71 * H71, 2)</f>
        <v>632.47</v>
      </c>
      <c r="J71" s="13">
        <f t="shared" si="5"/>
        <v>1.0638016409157552E-3</v>
      </c>
    </row>
    <row r="72" spans="1:10" ht="39" customHeight="1" x14ac:dyDescent="0.2">
      <c r="A72" s="9" t="s">
        <v>202</v>
      </c>
      <c r="B72" s="11" t="s">
        <v>203</v>
      </c>
      <c r="C72" s="9" t="s">
        <v>23</v>
      </c>
      <c r="D72" s="9" t="s">
        <v>204</v>
      </c>
      <c r="E72" s="10" t="s">
        <v>25</v>
      </c>
      <c r="F72" s="11">
        <v>5.4</v>
      </c>
      <c r="G72" s="12">
        <v>142.91</v>
      </c>
      <c r="H72" s="12">
        <f>TRUNC(G72 * (1 + 20.35 / 100), 2)</f>
        <v>171.99</v>
      </c>
      <c r="I72" s="12">
        <f>TRUNC(F72 * H72, 2)</f>
        <v>928.74</v>
      </c>
      <c r="J72" s="13">
        <f t="shared" si="5"/>
        <v>1.5621217385553439E-3</v>
      </c>
    </row>
    <row r="73" spans="1:10" ht="24" customHeight="1" x14ac:dyDescent="0.2">
      <c r="A73" s="5" t="s">
        <v>205</v>
      </c>
      <c r="B73" s="5"/>
      <c r="C73" s="5"/>
      <c r="D73" s="5" t="s">
        <v>167</v>
      </c>
      <c r="E73" s="5"/>
      <c r="F73" s="6"/>
      <c r="G73" s="5"/>
      <c r="H73" s="5"/>
      <c r="I73" s="7">
        <v>1230.73</v>
      </c>
      <c r="J73" s="8">
        <f t="shared" si="5"/>
        <v>2.0700627595368116E-3</v>
      </c>
    </row>
    <row r="74" spans="1:10" ht="26.1" customHeight="1" x14ac:dyDescent="0.2">
      <c r="A74" s="9" t="s">
        <v>206</v>
      </c>
      <c r="B74" s="11" t="s">
        <v>169</v>
      </c>
      <c r="C74" s="9" t="s">
        <v>23</v>
      </c>
      <c r="D74" s="9" t="s">
        <v>170</v>
      </c>
      <c r="E74" s="10" t="s">
        <v>171</v>
      </c>
      <c r="F74" s="11">
        <v>13</v>
      </c>
      <c r="G74" s="12">
        <v>12.26</v>
      </c>
      <c r="H74" s="12">
        <f>TRUNC(G74 * (1 + 20.35 / 100), 2)</f>
        <v>14.75</v>
      </c>
      <c r="I74" s="12">
        <f>TRUNC(F74 * H74, 2)</f>
        <v>191.75</v>
      </c>
      <c r="J74" s="13">
        <f t="shared" si="5"/>
        <v>3.2251958930162069E-4</v>
      </c>
    </row>
    <row r="75" spans="1:10" ht="26.1" customHeight="1" x14ac:dyDescent="0.2">
      <c r="A75" s="9" t="s">
        <v>207</v>
      </c>
      <c r="B75" s="11" t="s">
        <v>208</v>
      </c>
      <c r="C75" s="9" t="s">
        <v>23</v>
      </c>
      <c r="D75" s="9" t="s">
        <v>209</v>
      </c>
      <c r="E75" s="10" t="s">
        <v>171</v>
      </c>
      <c r="F75" s="11">
        <v>28</v>
      </c>
      <c r="G75" s="12">
        <v>11.48</v>
      </c>
      <c r="H75" s="12">
        <f>TRUNC(G75 * (1 + 20.35 / 100), 2)</f>
        <v>13.81</v>
      </c>
      <c r="I75" s="12">
        <f>TRUNC(F75 * H75, 2)</f>
        <v>386.68</v>
      </c>
      <c r="J75" s="13">
        <f t="shared" si="5"/>
        <v>6.5038787374785238E-4</v>
      </c>
    </row>
    <row r="76" spans="1:10" ht="26.1" customHeight="1" x14ac:dyDescent="0.2">
      <c r="A76" s="9" t="s">
        <v>210</v>
      </c>
      <c r="B76" s="11" t="s">
        <v>176</v>
      </c>
      <c r="C76" s="9" t="s">
        <v>23</v>
      </c>
      <c r="D76" s="9" t="s">
        <v>177</v>
      </c>
      <c r="E76" s="10" t="s">
        <v>171</v>
      </c>
      <c r="F76" s="11">
        <v>55</v>
      </c>
      <c r="G76" s="12">
        <v>9.86</v>
      </c>
      <c r="H76" s="12">
        <f>TRUNC(G76 * (1 + 20.35 / 100), 2)</f>
        <v>11.86</v>
      </c>
      <c r="I76" s="12">
        <f>TRUNC(F76 * H76, 2)</f>
        <v>652.29999999999995</v>
      </c>
      <c r="J76" s="13">
        <f t="shared" si="5"/>
        <v>1.0971552964873384E-3</v>
      </c>
    </row>
    <row r="77" spans="1:10" ht="24" customHeight="1" x14ac:dyDescent="0.2">
      <c r="A77" s="5" t="s">
        <v>211</v>
      </c>
      <c r="B77" s="5"/>
      <c r="C77" s="5"/>
      <c r="D77" s="5" t="s">
        <v>182</v>
      </c>
      <c r="E77" s="5"/>
      <c r="F77" s="6"/>
      <c r="G77" s="5"/>
      <c r="H77" s="5"/>
      <c r="I77" s="7">
        <v>1870.76</v>
      </c>
      <c r="J77" s="8">
        <f t="shared" si="5"/>
        <v>3.146580166268057E-3</v>
      </c>
    </row>
    <row r="78" spans="1:10" ht="39" customHeight="1" x14ac:dyDescent="0.2">
      <c r="A78" s="9" t="s">
        <v>212</v>
      </c>
      <c r="B78" s="11" t="s">
        <v>184</v>
      </c>
      <c r="C78" s="9" t="s">
        <v>32</v>
      </c>
      <c r="D78" s="9" t="s">
        <v>185</v>
      </c>
      <c r="E78" s="10" t="s">
        <v>82</v>
      </c>
      <c r="F78" s="11">
        <v>1.21</v>
      </c>
      <c r="G78" s="12">
        <v>748.25</v>
      </c>
      <c r="H78" s="12">
        <f>TRUNC(G78 * (1 + 20.35 / 100), 2)</f>
        <v>900.51</v>
      </c>
      <c r="I78" s="12">
        <f>TRUNC(F78 * H78, 2)</f>
        <v>1089.6099999999999</v>
      </c>
      <c r="J78" s="13">
        <f t="shared" si="5"/>
        <v>1.8327017976476605E-3</v>
      </c>
    </row>
    <row r="79" spans="1:10" ht="39" customHeight="1" x14ac:dyDescent="0.2">
      <c r="A79" s="9" t="s">
        <v>213</v>
      </c>
      <c r="B79" s="11" t="s">
        <v>187</v>
      </c>
      <c r="C79" s="9" t="s">
        <v>23</v>
      </c>
      <c r="D79" s="9" t="s">
        <v>188</v>
      </c>
      <c r="E79" s="10" t="s">
        <v>82</v>
      </c>
      <c r="F79" s="11">
        <v>0.44</v>
      </c>
      <c r="G79" s="12">
        <v>1161.43</v>
      </c>
      <c r="H79" s="12">
        <f>TRUNC(G79 * (1 + 20.35 / 100), 2)</f>
        <v>1397.78</v>
      </c>
      <c r="I79" s="12">
        <f>TRUNC(F79 * H79, 2)</f>
        <v>615.02</v>
      </c>
      <c r="J79" s="13">
        <f t="shared" si="5"/>
        <v>1.0344510968046036E-3</v>
      </c>
    </row>
    <row r="80" spans="1:10" ht="39" customHeight="1" x14ac:dyDescent="0.2">
      <c r="A80" s="9" t="s">
        <v>214</v>
      </c>
      <c r="B80" s="11" t="s">
        <v>196</v>
      </c>
      <c r="C80" s="9" t="s">
        <v>23</v>
      </c>
      <c r="D80" s="9" t="s">
        <v>197</v>
      </c>
      <c r="E80" s="10" t="s">
        <v>25</v>
      </c>
      <c r="F80" s="11">
        <v>4.05</v>
      </c>
      <c r="G80" s="12">
        <v>34.090000000000003</v>
      </c>
      <c r="H80" s="12">
        <f>TRUNC(G80 * (1 + 20.35 / 100), 2)</f>
        <v>41.02</v>
      </c>
      <c r="I80" s="12">
        <f>TRUNC(F80 * H80, 2)</f>
        <v>166.13</v>
      </c>
      <c r="J80" s="13">
        <f t="shared" si="5"/>
        <v>2.7942727181579265E-4</v>
      </c>
    </row>
    <row r="81" spans="1:10" ht="24" customHeight="1" x14ac:dyDescent="0.2">
      <c r="A81" s="5" t="s">
        <v>215</v>
      </c>
      <c r="B81" s="5"/>
      <c r="C81" s="5"/>
      <c r="D81" s="5" t="s">
        <v>216</v>
      </c>
      <c r="E81" s="5"/>
      <c r="F81" s="6"/>
      <c r="G81" s="5"/>
      <c r="H81" s="5"/>
      <c r="I81" s="7">
        <v>60357.49</v>
      </c>
      <c r="J81" s="8">
        <f t="shared" si="5"/>
        <v>0.10152006720248594</v>
      </c>
    </row>
    <row r="82" spans="1:10" ht="51.95" customHeight="1" x14ac:dyDescent="0.2">
      <c r="A82" s="9" t="s">
        <v>217</v>
      </c>
      <c r="B82" s="11" t="s">
        <v>218</v>
      </c>
      <c r="C82" s="9" t="s">
        <v>23</v>
      </c>
      <c r="D82" s="9" t="s">
        <v>219</v>
      </c>
      <c r="E82" s="10" t="s">
        <v>25</v>
      </c>
      <c r="F82" s="11">
        <v>162.38</v>
      </c>
      <c r="G82" s="12">
        <v>83.21</v>
      </c>
      <c r="H82" s="12">
        <f>TRUNC(G82 * (1 + 20.35 / 100), 2)</f>
        <v>100.14</v>
      </c>
      <c r="I82" s="12">
        <f>TRUNC(F82 * H82, 2)</f>
        <v>16260.73</v>
      </c>
      <c r="J82" s="13">
        <f t="shared" si="5"/>
        <v>2.7350216226047157E-2</v>
      </c>
    </row>
    <row r="83" spans="1:10" ht="51.95" customHeight="1" x14ac:dyDescent="0.2">
      <c r="A83" s="9" t="s">
        <v>220</v>
      </c>
      <c r="B83" s="11" t="s">
        <v>221</v>
      </c>
      <c r="C83" s="9" t="s">
        <v>23</v>
      </c>
      <c r="D83" s="9" t="s">
        <v>222</v>
      </c>
      <c r="E83" s="10" t="s">
        <v>25</v>
      </c>
      <c r="F83" s="11">
        <v>139.38999999999999</v>
      </c>
      <c r="G83" s="12">
        <v>112.26</v>
      </c>
      <c r="H83" s="12">
        <f>TRUNC(G83 * (1 + 20.35 / 100), 2)</f>
        <v>135.1</v>
      </c>
      <c r="I83" s="12">
        <f>TRUNC(F83 * H83, 2)</f>
        <v>18831.580000000002</v>
      </c>
      <c r="J83" s="13">
        <f t="shared" si="5"/>
        <v>3.1674333494136189E-2</v>
      </c>
    </row>
    <row r="84" spans="1:10" ht="26.1" customHeight="1" x14ac:dyDescent="0.2">
      <c r="A84" s="9" t="s">
        <v>223</v>
      </c>
      <c r="B84" s="11" t="s">
        <v>224</v>
      </c>
      <c r="C84" s="9" t="s">
        <v>23</v>
      </c>
      <c r="D84" s="9" t="s">
        <v>225</v>
      </c>
      <c r="E84" s="10" t="s">
        <v>106</v>
      </c>
      <c r="F84" s="11">
        <v>9.4</v>
      </c>
      <c r="G84" s="12">
        <v>11.48</v>
      </c>
      <c r="H84" s="12">
        <f>TRUNC(G84 * (1 + 20.35 / 100), 2)</f>
        <v>13.81</v>
      </c>
      <c r="I84" s="12">
        <f>TRUNC(F84 * H84, 2)</f>
        <v>129.81</v>
      </c>
      <c r="J84" s="13">
        <f t="shared" si="5"/>
        <v>2.183377725540724E-4</v>
      </c>
    </row>
    <row r="85" spans="1:10" ht="51.95" customHeight="1" x14ac:dyDescent="0.2">
      <c r="A85" s="9" t="s">
        <v>226</v>
      </c>
      <c r="B85" s="11" t="s">
        <v>218</v>
      </c>
      <c r="C85" s="9" t="s">
        <v>23</v>
      </c>
      <c r="D85" s="9" t="s">
        <v>227</v>
      </c>
      <c r="E85" s="10" t="s">
        <v>25</v>
      </c>
      <c r="F85" s="11">
        <v>7.01</v>
      </c>
      <c r="G85" s="12">
        <v>83.21</v>
      </c>
      <c r="H85" s="12">
        <f>TRUNC(G85 * (1 + 20.35 / 100), 2)</f>
        <v>100.14</v>
      </c>
      <c r="I85" s="12">
        <f>TRUNC(F85 * H85, 2)</f>
        <v>701.98</v>
      </c>
      <c r="J85" s="13">
        <f t="shared" si="5"/>
        <v>1.1807160432748458E-3</v>
      </c>
    </row>
    <row r="86" spans="1:10" ht="26.1" customHeight="1" x14ac:dyDescent="0.2">
      <c r="A86" s="9" t="s">
        <v>228</v>
      </c>
      <c r="B86" s="11" t="s">
        <v>229</v>
      </c>
      <c r="C86" s="9" t="s">
        <v>23</v>
      </c>
      <c r="D86" s="9" t="s">
        <v>230</v>
      </c>
      <c r="E86" s="10" t="s">
        <v>25</v>
      </c>
      <c r="F86" s="11">
        <v>47.77</v>
      </c>
      <c r="G86" s="12">
        <v>425</v>
      </c>
      <c r="H86" s="12">
        <f>TRUNC(G86 * (1 + 20.35 / 100), 2)</f>
        <v>511.48</v>
      </c>
      <c r="I86" s="12">
        <f>TRUNC(F86 * H86, 2)</f>
        <v>24433.39</v>
      </c>
      <c r="J86" s="13">
        <f t="shared" si="5"/>
        <v>4.1096463666473668E-2</v>
      </c>
    </row>
    <row r="87" spans="1:10" ht="24" customHeight="1" x14ac:dyDescent="0.2">
      <c r="A87" s="5" t="s">
        <v>231</v>
      </c>
      <c r="B87" s="5"/>
      <c r="C87" s="5"/>
      <c r="D87" s="5" t="s">
        <v>232</v>
      </c>
      <c r="E87" s="5"/>
      <c r="F87" s="6"/>
      <c r="G87" s="5"/>
      <c r="H87" s="5"/>
      <c r="I87" s="7">
        <v>6463.55</v>
      </c>
      <c r="J87" s="8">
        <f t="shared" si="5"/>
        <v>1.0871559277342844E-2</v>
      </c>
    </row>
    <row r="88" spans="1:10" ht="39" customHeight="1" x14ac:dyDescent="0.2">
      <c r="A88" s="9" t="s">
        <v>233</v>
      </c>
      <c r="B88" s="11" t="s">
        <v>234</v>
      </c>
      <c r="C88" s="9" t="s">
        <v>23</v>
      </c>
      <c r="D88" s="9" t="s">
        <v>235</v>
      </c>
      <c r="E88" s="10" t="s">
        <v>82</v>
      </c>
      <c r="F88" s="11">
        <v>0.99</v>
      </c>
      <c r="G88" s="12">
        <v>831.08</v>
      </c>
      <c r="H88" s="12">
        <f>TRUNC(G88 * (1 + 20.35 / 100), 2)</f>
        <v>1000.2</v>
      </c>
      <c r="I88" s="12">
        <f>TRUNC(F88 * H88, 2)</f>
        <v>990.19</v>
      </c>
      <c r="J88" s="13">
        <f t="shared" si="5"/>
        <v>1.6654793852963327E-3</v>
      </c>
    </row>
    <row r="89" spans="1:10" ht="39" customHeight="1" x14ac:dyDescent="0.2">
      <c r="A89" s="9" t="s">
        <v>236</v>
      </c>
      <c r="B89" s="11" t="s">
        <v>237</v>
      </c>
      <c r="C89" s="9" t="s">
        <v>23</v>
      </c>
      <c r="D89" s="9" t="s">
        <v>238</v>
      </c>
      <c r="E89" s="10" t="s">
        <v>25</v>
      </c>
      <c r="F89" s="11">
        <v>44.14</v>
      </c>
      <c r="G89" s="12">
        <v>103.04</v>
      </c>
      <c r="H89" s="12">
        <f>TRUNC(G89 * (1 + 20.35 / 100), 2)</f>
        <v>124</v>
      </c>
      <c r="I89" s="12">
        <f>TRUNC(F89 * H89, 2)</f>
        <v>5473.36</v>
      </c>
      <c r="J89" s="13">
        <f t="shared" si="5"/>
        <v>9.206079892046512E-3</v>
      </c>
    </row>
    <row r="90" spans="1:10" ht="24" customHeight="1" x14ac:dyDescent="0.2">
      <c r="A90" s="5" t="s">
        <v>239</v>
      </c>
      <c r="B90" s="5"/>
      <c r="C90" s="5"/>
      <c r="D90" s="5" t="s">
        <v>64</v>
      </c>
      <c r="E90" s="5"/>
      <c r="F90" s="6"/>
      <c r="G90" s="5"/>
      <c r="H90" s="5"/>
      <c r="I90" s="7">
        <v>55519.040000000001</v>
      </c>
      <c r="J90" s="8">
        <f t="shared" si="5"/>
        <v>9.3381892981591927E-2</v>
      </c>
    </row>
    <row r="91" spans="1:10" ht="51.95" customHeight="1" x14ac:dyDescent="0.2">
      <c r="A91" s="9" t="s">
        <v>240</v>
      </c>
      <c r="B91" s="11" t="s">
        <v>241</v>
      </c>
      <c r="C91" s="9" t="s">
        <v>23</v>
      </c>
      <c r="D91" s="9" t="s">
        <v>242</v>
      </c>
      <c r="E91" s="10" t="s">
        <v>25</v>
      </c>
      <c r="F91" s="11">
        <v>33.6</v>
      </c>
      <c r="G91" s="12">
        <v>438.54</v>
      </c>
      <c r="H91" s="12">
        <f t="shared" ref="H91:H96" si="6">TRUNC(G91 * (1 + 20.35 / 100), 2)</f>
        <v>527.78</v>
      </c>
      <c r="I91" s="12">
        <f t="shared" ref="I91:I96" si="7">TRUNC(F91 * H91, 2)</f>
        <v>17733.400000000001</v>
      </c>
      <c r="J91" s="13">
        <f t="shared" si="5"/>
        <v>2.9827217131271764E-2</v>
      </c>
    </row>
    <row r="92" spans="1:10" ht="39" customHeight="1" x14ac:dyDescent="0.2">
      <c r="A92" s="9" t="s">
        <v>243</v>
      </c>
      <c r="B92" s="11" t="s">
        <v>244</v>
      </c>
      <c r="C92" s="9" t="s">
        <v>23</v>
      </c>
      <c r="D92" s="9" t="s">
        <v>245</v>
      </c>
      <c r="E92" s="10" t="s">
        <v>25</v>
      </c>
      <c r="F92" s="11">
        <v>1.8</v>
      </c>
      <c r="G92" s="12">
        <v>731.21</v>
      </c>
      <c r="H92" s="12">
        <f t="shared" si="6"/>
        <v>880.01</v>
      </c>
      <c r="I92" s="12">
        <f t="shared" si="7"/>
        <v>1584.01</v>
      </c>
      <c r="J92" s="13">
        <f t="shared" si="5"/>
        <v>2.6642725144701966E-3</v>
      </c>
    </row>
    <row r="93" spans="1:10" ht="39" customHeight="1" x14ac:dyDescent="0.2">
      <c r="A93" s="9" t="s">
        <v>246</v>
      </c>
      <c r="B93" s="11" t="s">
        <v>247</v>
      </c>
      <c r="C93" s="9" t="s">
        <v>23</v>
      </c>
      <c r="D93" s="9" t="s">
        <v>248</v>
      </c>
      <c r="E93" s="10" t="s">
        <v>106</v>
      </c>
      <c r="F93" s="11">
        <v>31</v>
      </c>
      <c r="G93" s="12">
        <v>128.63999999999999</v>
      </c>
      <c r="H93" s="12">
        <f t="shared" si="6"/>
        <v>154.81</v>
      </c>
      <c r="I93" s="12">
        <f t="shared" si="7"/>
        <v>4799.1099999999997</v>
      </c>
      <c r="J93" s="13">
        <f t="shared" si="5"/>
        <v>8.0720051432245157E-3</v>
      </c>
    </row>
    <row r="94" spans="1:10" ht="26.1" customHeight="1" x14ac:dyDescent="0.2">
      <c r="A94" s="9" t="s">
        <v>249</v>
      </c>
      <c r="B94" s="11" t="s">
        <v>250</v>
      </c>
      <c r="C94" s="9" t="s">
        <v>23</v>
      </c>
      <c r="D94" s="9" t="s">
        <v>251</v>
      </c>
      <c r="E94" s="10" t="s">
        <v>106</v>
      </c>
      <c r="F94" s="11">
        <v>14.4</v>
      </c>
      <c r="G94" s="12">
        <v>111.35</v>
      </c>
      <c r="H94" s="12">
        <f t="shared" si="6"/>
        <v>134</v>
      </c>
      <c r="I94" s="12">
        <f t="shared" si="7"/>
        <v>1929.6</v>
      </c>
      <c r="J94" s="13">
        <f t="shared" si="5"/>
        <v>3.245547846239412E-3</v>
      </c>
    </row>
    <row r="95" spans="1:10" ht="39" customHeight="1" x14ac:dyDescent="0.2">
      <c r="A95" s="9" t="s">
        <v>252</v>
      </c>
      <c r="B95" s="11" t="s">
        <v>253</v>
      </c>
      <c r="C95" s="9" t="s">
        <v>40</v>
      </c>
      <c r="D95" s="9" t="s">
        <v>254</v>
      </c>
      <c r="E95" s="10" t="s">
        <v>25</v>
      </c>
      <c r="F95" s="11">
        <v>9.26</v>
      </c>
      <c r="G95" s="12">
        <v>695.38</v>
      </c>
      <c r="H95" s="12">
        <f t="shared" si="6"/>
        <v>836.88</v>
      </c>
      <c r="I95" s="12">
        <f t="shared" si="7"/>
        <v>7749.5</v>
      </c>
      <c r="J95" s="13">
        <f t="shared" si="5"/>
        <v>1.3034500950680102E-2</v>
      </c>
    </row>
    <row r="96" spans="1:10" ht="39" customHeight="1" x14ac:dyDescent="0.2">
      <c r="A96" s="9" t="s">
        <v>255</v>
      </c>
      <c r="B96" s="11" t="s">
        <v>256</v>
      </c>
      <c r="C96" s="9" t="s">
        <v>23</v>
      </c>
      <c r="D96" s="9" t="s">
        <v>257</v>
      </c>
      <c r="E96" s="10" t="s">
        <v>25</v>
      </c>
      <c r="F96" s="11">
        <v>20.58</v>
      </c>
      <c r="G96" s="12">
        <v>877.08</v>
      </c>
      <c r="H96" s="12">
        <f t="shared" si="6"/>
        <v>1055.56</v>
      </c>
      <c r="I96" s="12">
        <f t="shared" si="7"/>
        <v>21723.42</v>
      </c>
      <c r="J96" s="13">
        <f t="shared" si="5"/>
        <v>3.6538349395705931E-2</v>
      </c>
    </row>
    <row r="97" spans="1:10" ht="24" customHeight="1" x14ac:dyDescent="0.2">
      <c r="A97" s="5" t="s">
        <v>258</v>
      </c>
      <c r="B97" s="5"/>
      <c r="C97" s="5"/>
      <c r="D97" s="5" t="s">
        <v>259</v>
      </c>
      <c r="E97" s="5"/>
      <c r="F97" s="6"/>
      <c r="G97" s="5"/>
      <c r="H97" s="5"/>
      <c r="I97" s="7">
        <v>32825.97</v>
      </c>
      <c r="J97" s="8">
        <f t="shared" si="5"/>
        <v>5.5212612061680953E-2</v>
      </c>
    </row>
    <row r="98" spans="1:10" ht="24" customHeight="1" x14ac:dyDescent="0.2">
      <c r="A98" s="5" t="s">
        <v>260</v>
      </c>
      <c r="B98" s="5"/>
      <c r="C98" s="5"/>
      <c r="D98" s="5" t="s">
        <v>261</v>
      </c>
      <c r="E98" s="5"/>
      <c r="F98" s="6"/>
      <c r="G98" s="5"/>
      <c r="H98" s="5"/>
      <c r="I98" s="7">
        <v>32825.97</v>
      </c>
      <c r="J98" s="8">
        <f t="shared" si="5"/>
        <v>5.5212612061680953E-2</v>
      </c>
    </row>
    <row r="99" spans="1:10" ht="26.1" customHeight="1" x14ac:dyDescent="0.2">
      <c r="A99" s="9" t="s">
        <v>262</v>
      </c>
      <c r="B99" s="11" t="s">
        <v>263</v>
      </c>
      <c r="C99" s="9" t="s">
        <v>23</v>
      </c>
      <c r="D99" s="9" t="s">
        <v>264</v>
      </c>
      <c r="E99" s="10" t="s">
        <v>25</v>
      </c>
      <c r="F99" s="11">
        <v>301.01</v>
      </c>
      <c r="G99" s="12">
        <v>38.67</v>
      </c>
      <c r="H99" s="12">
        <f>TRUNC(G99 * (1 + 20.35 / 100), 2)</f>
        <v>46.53</v>
      </c>
      <c r="I99" s="12">
        <f>TRUNC(F99 * H99, 2)</f>
        <v>14005.99</v>
      </c>
      <c r="J99" s="13">
        <f t="shared" si="5"/>
        <v>2.3557789530965351E-2</v>
      </c>
    </row>
    <row r="100" spans="1:10" ht="26.1" customHeight="1" x14ac:dyDescent="0.2">
      <c r="A100" s="9" t="s">
        <v>265</v>
      </c>
      <c r="B100" s="11" t="s">
        <v>266</v>
      </c>
      <c r="C100" s="9" t="s">
        <v>23</v>
      </c>
      <c r="D100" s="9" t="s">
        <v>267</v>
      </c>
      <c r="E100" s="10" t="s">
        <v>25</v>
      </c>
      <c r="F100" s="11">
        <v>301.01</v>
      </c>
      <c r="G100" s="12">
        <v>3.96</v>
      </c>
      <c r="H100" s="12">
        <f>TRUNC(G100 * (1 + 20.35 / 100), 2)</f>
        <v>4.76</v>
      </c>
      <c r="I100" s="12">
        <f>TRUNC(F100 * H100, 2)</f>
        <v>1432.8</v>
      </c>
      <c r="J100" s="13">
        <f t="shared" si="5"/>
        <v>2.4099403783643396E-3</v>
      </c>
    </row>
    <row r="101" spans="1:10" ht="26.1" customHeight="1" x14ac:dyDescent="0.2">
      <c r="A101" s="9" t="s">
        <v>268</v>
      </c>
      <c r="B101" s="11" t="s">
        <v>269</v>
      </c>
      <c r="C101" s="9" t="s">
        <v>23</v>
      </c>
      <c r="D101" s="9" t="s">
        <v>270</v>
      </c>
      <c r="E101" s="10" t="s">
        <v>25</v>
      </c>
      <c r="F101" s="11">
        <v>301.01</v>
      </c>
      <c r="G101" s="12">
        <v>29.59</v>
      </c>
      <c r="H101" s="12">
        <f>TRUNC(G101 * (1 + 20.35 / 100), 2)</f>
        <v>35.61</v>
      </c>
      <c r="I101" s="12">
        <f>TRUNC(F101 * H101, 2)</f>
        <v>10718.96</v>
      </c>
      <c r="J101" s="13">
        <f t="shared" si="5"/>
        <v>1.80290721092073E-2</v>
      </c>
    </row>
    <row r="102" spans="1:10" ht="26.1" customHeight="1" x14ac:dyDescent="0.2">
      <c r="A102" s="9" t="s">
        <v>271</v>
      </c>
      <c r="B102" s="11" t="s">
        <v>272</v>
      </c>
      <c r="C102" s="9" t="s">
        <v>23</v>
      </c>
      <c r="D102" s="9" t="s">
        <v>273</v>
      </c>
      <c r="E102" s="10" t="s">
        <v>25</v>
      </c>
      <c r="F102" s="11">
        <v>301.01</v>
      </c>
      <c r="G102" s="12">
        <v>13.39</v>
      </c>
      <c r="H102" s="12">
        <f>TRUNC(G102 * (1 + 20.35 / 100), 2)</f>
        <v>16.11</v>
      </c>
      <c r="I102" s="12">
        <f>TRUNC(F102 * H102, 2)</f>
        <v>4849.2700000000004</v>
      </c>
      <c r="J102" s="13">
        <f t="shared" si="5"/>
        <v>8.1563732402225309E-3</v>
      </c>
    </row>
    <row r="103" spans="1:10" ht="26.1" customHeight="1" x14ac:dyDescent="0.2">
      <c r="A103" s="9" t="s">
        <v>274</v>
      </c>
      <c r="B103" s="11" t="s">
        <v>275</v>
      </c>
      <c r="C103" s="9" t="s">
        <v>23</v>
      </c>
      <c r="D103" s="9" t="s">
        <v>276</v>
      </c>
      <c r="E103" s="10" t="s">
        <v>25</v>
      </c>
      <c r="F103" s="11">
        <v>8.75</v>
      </c>
      <c r="G103" s="12">
        <v>172.73</v>
      </c>
      <c r="H103" s="12">
        <f>TRUNC(G103 * (1 + 20.35 / 100), 2)</f>
        <v>207.88</v>
      </c>
      <c r="I103" s="12">
        <f>TRUNC(F103 * H103, 2)</f>
        <v>1818.95</v>
      </c>
      <c r="J103" s="13">
        <f t="shared" si="5"/>
        <v>3.0594368029214234E-3</v>
      </c>
    </row>
    <row r="104" spans="1:10" ht="24" customHeight="1" x14ac:dyDescent="0.2">
      <c r="A104" s="5" t="s">
        <v>277</v>
      </c>
      <c r="B104" s="5"/>
      <c r="C104" s="5"/>
      <c r="D104" s="5" t="s">
        <v>278</v>
      </c>
      <c r="E104" s="5"/>
      <c r="F104" s="6"/>
      <c r="G104" s="5"/>
      <c r="H104" s="5"/>
      <c r="I104" s="7">
        <v>98914.07</v>
      </c>
      <c r="J104" s="8">
        <f t="shared" si="5"/>
        <v>0.16637144840965717</v>
      </c>
    </row>
    <row r="105" spans="1:10" ht="24" customHeight="1" x14ac:dyDescent="0.2">
      <c r="A105" s="5" t="s">
        <v>279</v>
      </c>
      <c r="B105" s="5"/>
      <c r="C105" s="5"/>
      <c r="D105" s="5" t="s">
        <v>280</v>
      </c>
      <c r="E105" s="5"/>
      <c r="F105" s="6"/>
      <c r="G105" s="5"/>
      <c r="H105" s="5"/>
      <c r="I105" s="7">
        <v>36727.33</v>
      </c>
      <c r="J105" s="8">
        <f t="shared" si="5"/>
        <v>6.1774620014316002E-2</v>
      </c>
    </row>
    <row r="106" spans="1:10" ht="26.1" customHeight="1" x14ac:dyDescent="0.2">
      <c r="A106" s="9" t="s">
        <v>281</v>
      </c>
      <c r="B106" s="11" t="s">
        <v>282</v>
      </c>
      <c r="C106" s="9" t="s">
        <v>23</v>
      </c>
      <c r="D106" s="9" t="s">
        <v>283</v>
      </c>
      <c r="E106" s="10" t="s">
        <v>25</v>
      </c>
      <c r="F106" s="11">
        <v>34.75</v>
      </c>
      <c r="G106" s="12">
        <v>3.18</v>
      </c>
      <c r="H106" s="12">
        <f>TRUNC(G106 * (1 + 20.35 / 100), 2)</f>
        <v>3.82</v>
      </c>
      <c r="I106" s="12">
        <f>TRUNC(F106 * H106, 2)</f>
        <v>132.74</v>
      </c>
      <c r="J106" s="13">
        <f t="shared" si="5"/>
        <v>2.2326597279737748E-4</v>
      </c>
    </row>
    <row r="107" spans="1:10" ht="39" customHeight="1" x14ac:dyDescent="0.2">
      <c r="A107" s="9" t="s">
        <v>284</v>
      </c>
      <c r="B107" s="11" t="s">
        <v>285</v>
      </c>
      <c r="C107" s="9" t="s">
        <v>23</v>
      </c>
      <c r="D107" s="9" t="s">
        <v>286</v>
      </c>
      <c r="E107" s="10" t="s">
        <v>25</v>
      </c>
      <c r="F107" s="11">
        <v>34.75</v>
      </c>
      <c r="G107" s="12">
        <v>17.989999999999998</v>
      </c>
      <c r="H107" s="12">
        <f>TRUNC(G107 * (1 + 20.35 / 100), 2)</f>
        <v>21.65</v>
      </c>
      <c r="I107" s="12">
        <f>TRUNC(F107 * H107, 2)</f>
        <v>752.33</v>
      </c>
      <c r="J107" s="13">
        <f t="shared" si="5"/>
        <v>1.2654037163978529E-3</v>
      </c>
    </row>
    <row r="108" spans="1:10" ht="39" customHeight="1" x14ac:dyDescent="0.2">
      <c r="A108" s="9" t="s">
        <v>287</v>
      </c>
      <c r="B108" s="11" t="s">
        <v>288</v>
      </c>
      <c r="C108" s="9" t="s">
        <v>32</v>
      </c>
      <c r="D108" s="9" t="s">
        <v>289</v>
      </c>
      <c r="E108" s="10" t="s">
        <v>25</v>
      </c>
      <c r="F108" s="11">
        <v>23.5</v>
      </c>
      <c r="G108" s="12">
        <v>36.409999999999997</v>
      </c>
      <c r="H108" s="12">
        <f>TRUNC(G108 * (1 + 20.35 / 100), 2)</f>
        <v>43.81</v>
      </c>
      <c r="I108" s="12">
        <f>TRUNC(F108 * H108, 2)</f>
        <v>1029.53</v>
      </c>
      <c r="J108" s="13">
        <f t="shared" si="5"/>
        <v>1.7316484629658281E-3</v>
      </c>
    </row>
    <row r="109" spans="1:10" ht="39" customHeight="1" x14ac:dyDescent="0.2">
      <c r="A109" s="9" t="s">
        <v>290</v>
      </c>
      <c r="B109" s="11" t="s">
        <v>291</v>
      </c>
      <c r="C109" s="9" t="s">
        <v>23</v>
      </c>
      <c r="D109" s="9" t="s">
        <v>292</v>
      </c>
      <c r="E109" s="10" t="s">
        <v>25</v>
      </c>
      <c r="F109" s="11">
        <v>23.5</v>
      </c>
      <c r="G109" s="12">
        <v>71.94</v>
      </c>
      <c r="H109" s="12">
        <f>TRUNC(G109 * (1 + 20.35 / 100), 2)</f>
        <v>86.57</v>
      </c>
      <c r="I109" s="12">
        <f>TRUNC(F109 * H109, 2)</f>
        <v>2034.39</v>
      </c>
      <c r="J109" s="13">
        <f t="shared" si="5"/>
        <v>3.4218024890707911E-3</v>
      </c>
    </row>
    <row r="110" spans="1:10" ht="39" customHeight="1" x14ac:dyDescent="0.2">
      <c r="A110" s="9" t="s">
        <v>293</v>
      </c>
      <c r="B110" s="11" t="s">
        <v>294</v>
      </c>
      <c r="C110" s="9" t="s">
        <v>23</v>
      </c>
      <c r="D110" s="9" t="s">
        <v>295</v>
      </c>
      <c r="E110" s="10" t="s">
        <v>25</v>
      </c>
      <c r="F110" s="11">
        <v>291.83</v>
      </c>
      <c r="G110" s="12">
        <v>93.33</v>
      </c>
      <c r="H110" s="12">
        <f>TRUNC(G110 * (1 + 20.35 / 100), 2)</f>
        <v>112.32</v>
      </c>
      <c r="I110" s="12">
        <f>TRUNC(F110 * H110, 2)</f>
        <v>32778.339999999997</v>
      </c>
      <c r="J110" s="13">
        <f t="shared" si="5"/>
        <v>5.5132499373084141E-2</v>
      </c>
    </row>
    <row r="111" spans="1:10" ht="24" customHeight="1" x14ac:dyDescent="0.2">
      <c r="A111" s="5" t="s">
        <v>296</v>
      </c>
      <c r="B111" s="5"/>
      <c r="C111" s="5"/>
      <c r="D111" s="5" t="s">
        <v>297</v>
      </c>
      <c r="E111" s="5"/>
      <c r="F111" s="6"/>
      <c r="G111" s="5"/>
      <c r="H111" s="5"/>
      <c r="I111" s="7">
        <v>50641.66</v>
      </c>
      <c r="J111" s="8">
        <f t="shared" si="5"/>
        <v>8.5178239294666558E-2</v>
      </c>
    </row>
    <row r="112" spans="1:10" ht="51.95" customHeight="1" x14ac:dyDescent="0.2">
      <c r="A112" s="9" t="s">
        <v>298</v>
      </c>
      <c r="B112" s="11" t="s">
        <v>299</v>
      </c>
      <c r="C112" s="9" t="s">
        <v>23</v>
      </c>
      <c r="D112" s="9" t="s">
        <v>300</v>
      </c>
      <c r="E112" s="10" t="s">
        <v>25</v>
      </c>
      <c r="F112" s="11">
        <v>32.76</v>
      </c>
      <c r="G112" s="12">
        <v>6.42</v>
      </c>
      <c r="H112" s="12">
        <f t="shared" ref="H112:H121" si="8">TRUNC(G112 * (1 + 20.35 / 100), 2)</f>
        <v>7.72</v>
      </c>
      <c r="I112" s="12">
        <f t="shared" ref="I112:I121" si="9">TRUNC(F112 * H112, 2)</f>
        <v>252.9</v>
      </c>
      <c r="J112" s="13">
        <f t="shared" si="5"/>
        <v>4.2537264216104236E-4</v>
      </c>
    </row>
    <row r="113" spans="1:10" ht="51.95" customHeight="1" x14ac:dyDescent="0.2">
      <c r="A113" s="9" t="s">
        <v>301</v>
      </c>
      <c r="B113" s="11" t="s">
        <v>302</v>
      </c>
      <c r="C113" s="9" t="s">
        <v>32</v>
      </c>
      <c r="D113" s="9" t="s">
        <v>303</v>
      </c>
      <c r="E113" s="10" t="s">
        <v>25</v>
      </c>
      <c r="F113" s="11">
        <v>32.76</v>
      </c>
      <c r="G113" s="12">
        <v>34.43</v>
      </c>
      <c r="H113" s="12">
        <f t="shared" si="8"/>
        <v>41.43</v>
      </c>
      <c r="I113" s="12">
        <f t="shared" si="9"/>
        <v>1357.24</v>
      </c>
      <c r="J113" s="13">
        <f t="shared" si="5"/>
        <v>2.2828499993936464E-3</v>
      </c>
    </row>
    <row r="114" spans="1:10" ht="39" customHeight="1" x14ac:dyDescent="0.2">
      <c r="A114" s="9" t="s">
        <v>304</v>
      </c>
      <c r="B114" s="11" t="s">
        <v>288</v>
      </c>
      <c r="C114" s="9" t="s">
        <v>32</v>
      </c>
      <c r="D114" s="9" t="s">
        <v>289</v>
      </c>
      <c r="E114" s="10" t="s">
        <v>25</v>
      </c>
      <c r="F114" s="11">
        <v>81</v>
      </c>
      <c r="G114" s="12">
        <v>36.409999999999997</v>
      </c>
      <c r="H114" s="12">
        <f t="shared" si="8"/>
        <v>43.81</v>
      </c>
      <c r="I114" s="12">
        <f t="shared" si="9"/>
        <v>3548.61</v>
      </c>
      <c r="J114" s="13">
        <f t="shared" si="5"/>
        <v>5.9686896468924338E-3</v>
      </c>
    </row>
    <row r="115" spans="1:10" ht="26.1" customHeight="1" x14ac:dyDescent="0.2">
      <c r="A115" s="9" t="s">
        <v>305</v>
      </c>
      <c r="B115" s="11" t="s">
        <v>306</v>
      </c>
      <c r="C115" s="9" t="s">
        <v>23</v>
      </c>
      <c r="D115" s="9" t="s">
        <v>307</v>
      </c>
      <c r="E115" s="10" t="s">
        <v>25</v>
      </c>
      <c r="F115" s="11">
        <v>1362.89</v>
      </c>
      <c r="G115" s="12">
        <v>3.13</v>
      </c>
      <c r="H115" s="12">
        <f t="shared" si="8"/>
        <v>3.76</v>
      </c>
      <c r="I115" s="12">
        <f t="shared" si="9"/>
        <v>5124.46</v>
      </c>
      <c r="J115" s="13">
        <f t="shared" si="5"/>
        <v>8.6192372077840054E-3</v>
      </c>
    </row>
    <row r="116" spans="1:10" ht="26.1" customHeight="1" x14ac:dyDescent="0.2">
      <c r="A116" s="9" t="s">
        <v>308</v>
      </c>
      <c r="B116" s="11" t="s">
        <v>309</v>
      </c>
      <c r="C116" s="9" t="s">
        <v>23</v>
      </c>
      <c r="D116" s="9" t="s">
        <v>310</v>
      </c>
      <c r="E116" s="10" t="s">
        <v>25</v>
      </c>
      <c r="F116" s="11">
        <v>752.95</v>
      </c>
      <c r="G116" s="12">
        <v>17.399999999999999</v>
      </c>
      <c r="H116" s="12">
        <f t="shared" si="8"/>
        <v>20.94</v>
      </c>
      <c r="I116" s="12">
        <f t="shared" si="9"/>
        <v>15766.77</v>
      </c>
      <c r="J116" s="13">
        <f t="shared" si="5"/>
        <v>2.6519385580250923E-2</v>
      </c>
    </row>
    <row r="117" spans="1:10" ht="26.1" customHeight="1" x14ac:dyDescent="0.2">
      <c r="A117" s="9" t="s">
        <v>311</v>
      </c>
      <c r="B117" s="11" t="s">
        <v>312</v>
      </c>
      <c r="C117" s="9" t="s">
        <v>23</v>
      </c>
      <c r="D117" s="9" t="s">
        <v>313</v>
      </c>
      <c r="E117" s="10" t="s">
        <v>25</v>
      </c>
      <c r="F117" s="11">
        <v>752.95</v>
      </c>
      <c r="G117" s="12">
        <v>11.33</v>
      </c>
      <c r="H117" s="12">
        <f t="shared" si="8"/>
        <v>13.63</v>
      </c>
      <c r="I117" s="12">
        <f t="shared" si="9"/>
        <v>10262.700000000001</v>
      </c>
      <c r="J117" s="13">
        <f t="shared" si="5"/>
        <v>1.7261652094527995E-2</v>
      </c>
    </row>
    <row r="118" spans="1:10" ht="26.1" customHeight="1" x14ac:dyDescent="0.2">
      <c r="A118" s="9" t="s">
        <v>314</v>
      </c>
      <c r="B118" s="11" t="s">
        <v>315</v>
      </c>
      <c r="C118" s="9" t="s">
        <v>23</v>
      </c>
      <c r="D118" s="9" t="s">
        <v>316</v>
      </c>
      <c r="E118" s="10" t="s">
        <v>25</v>
      </c>
      <c r="F118" s="11">
        <v>609.94000000000005</v>
      </c>
      <c r="G118" s="12">
        <v>12.01</v>
      </c>
      <c r="H118" s="12">
        <f t="shared" si="8"/>
        <v>14.45</v>
      </c>
      <c r="I118" s="12">
        <f t="shared" si="9"/>
        <v>8813.6299999999992</v>
      </c>
      <c r="J118" s="13">
        <f t="shared" si="5"/>
        <v>1.4824345907986664E-2</v>
      </c>
    </row>
    <row r="119" spans="1:10" ht="51.95" customHeight="1" x14ac:dyDescent="0.2">
      <c r="A119" s="9" t="s">
        <v>317</v>
      </c>
      <c r="B119" s="11" t="s">
        <v>318</v>
      </c>
      <c r="C119" s="9" t="s">
        <v>23</v>
      </c>
      <c r="D119" s="9" t="s">
        <v>319</v>
      </c>
      <c r="E119" s="10" t="s">
        <v>25</v>
      </c>
      <c r="F119" s="11">
        <v>5.53</v>
      </c>
      <c r="G119" s="12">
        <v>69.47</v>
      </c>
      <c r="H119" s="12">
        <f t="shared" si="8"/>
        <v>83.6</v>
      </c>
      <c r="I119" s="12">
        <f t="shared" si="9"/>
        <v>462.3</v>
      </c>
      <c r="J119" s="13">
        <f t="shared" si="5"/>
        <v>7.7757917149485914E-4</v>
      </c>
    </row>
    <row r="120" spans="1:10" ht="51.95" customHeight="1" x14ac:dyDescent="0.2">
      <c r="A120" s="9" t="s">
        <v>320</v>
      </c>
      <c r="B120" s="11" t="s">
        <v>321</v>
      </c>
      <c r="C120" s="9" t="s">
        <v>23</v>
      </c>
      <c r="D120" s="9" t="s">
        <v>322</v>
      </c>
      <c r="E120" s="10" t="s">
        <v>25</v>
      </c>
      <c r="F120" s="11">
        <v>47.83</v>
      </c>
      <c r="G120" s="12">
        <v>64.89</v>
      </c>
      <c r="H120" s="12">
        <f t="shared" si="8"/>
        <v>78.09</v>
      </c>
      <c r="I120" s="12">
        <f t="shared" si="9"/>
        <v>3735.04</v>
      </c>
      <c r="J120" s="13">
        <f t="shared" si="5"/>
        <v>6.2822611046942653E-3</v>
      </c>
    </row>
    <row r="121" spans="1:10" ht="26.1" customHeight="1" x14ac:dyDescent="0.2">
      <c r="A121" s="9" t="s">
        <v>323</v>
      </c>
      <c r="B121" s="11" t="s">
        <v>324</v>
      </c>
      <c r="C121" s="9" t="s">
        <v>23</v>
      </c>
      <c r="D121" s="9" t="s">
        <v>325</v>
      </c>
      <c r="E121" s="10" t="s">
        <v>106</v>
      </c>
      <c r="F121" s="11">
        <v>65.41</v>
      </c>
      <c r="G121" s="12">
        <v>16.75</v>
      </c>
      <c r="H121" s="12">
        <f t="shared" si="8"/>
        <v>20.149999999999999</v>
      </c>
      <c r="I121" s="12">
        <f t="shared" si="9"/>
        <v>1318.01</v>
      </c>
      <c r="J121" s="13">
        <f t="shared" si="5"/>
        <v>2.2168659394807251E-3</v>
      </c>
    </row>
    <row r="122" spans="1:10" ht="24" customHeight="1" x14ac:dyDescent="0.2">
      <c r="A122" s="5" t="s">
        <v>326</v>
      </c>
      <c r="B122" s="5"/>
      <c r="C122" s="5"/>
      <c r="D122" s="5" t="s">
        <v>327</v>
      </c>
      <c r="E122" s="5"/>
      <c r="F122" s="6"/>
      <c r="G122" s="5"/>
      <c r="H122" s="5"/>
      <c r="I122" s="7">
        <v>11545.08</v>
      </c>
      <c r="J122" s="8">
        <f t="shared" si="5"/>
        <v>1.9418589100674601E-2</v>
      </c>
    </row>
    <row r="123" spans="1:10" ht="51.95" customHeight="1" x14ac:dyDescent="0.2">
      <c r="A123" s="9" t="s">
        <v>328</v>
      </c>
      <c r="B123" s="11" t="s">
        <v>299</v>
      </c>
      <c r="C123" s="9" t="s">
        <v>23</v>
      </c>
      <c r="D123" s="9" t="s">
        <v>300</v>
      </c>
      <c r="E123" s="10" t="s">
        <v>25</v>
      </c>
      <c r="F123" s="11">
        <v>14.02</v>
      </c>
      <c r="G123" s="12">
        <v>6.42</v>
      </c>
      <c r="H123" s="12">
        <f t="shared" ref="H123:H128" si="10">TRUNC(G123 * (1 + 20.35 / 100), 2)</f>
        <v>7.72</v>
      </c>
      <c r="I123" s="12">
        <f t="shared" ref="I123:I128" si="11">TRUNC(F123 * H123, 2)</f>
        <v>108.23</v>
      </c>
      <c r="J123" s="13">
        <f t="shared" si="5"/>
        <v>1.8204065267334764E-4</v>
      </c>
    </row>
    <row r="124" spans="1:10" ht="51.95" customHeight="1" x14ac:dyDescent="0.2">
      <c r="A124" s="9" t="s">
        <v>329</v>
      </c>
      <c r="B124" s="11" t="s">
        <v>302</v>
      </c>
      <c r="C124" s="9" t="s">
        <v>32</v>
      </c>
      <c r="D124" s="9" t="s">
        <v>303</v>
      </c>
      <c r="E124" s="10" t="s">
        <v>25</v>
      </c>
      <c r="F124" s="11">
        <v>14.02</v>
      </c>
      <c r="G124" s="12">
        <v>34.43</v>
      </c>
      <c r="H124" s="12">
        <f t="shared" si="10"/>
        <v>41.43</v>
      </c>
      <c r="I124" s="12">
        <f t="shared" si="11"/>
        <v>580.84</v>
      </c>
      <c r="J124" s="13">
        <f t="shared" si="5"/>
        <v>9.7696103389806202E-4</v>
      </c>
    </row>
    <row r="125" spans="1:10" ht="26.1" customHeight="1" x14ac:dyDescent="0.2">
      <c r="A125" s="9" t="s">
        <v>330</v>
      </c>
      <c r="B125" s="11" t="s">
        <v>306</v>
      </c>
      <c r="C125" s="9" t="s">
        <v>23</v>
      </c>
      <c r="D125" s="9" t="s">
        <v>307</v>
      </c>
      <c r="E125" s="10" t="s">
        <v>25</v>
      </c>
      <c r="F125" s="11">
        <v>533.47</v>
      </c>
      <c r="G125" s="12">
        <v>3.13</v>
      </c>
      <c r="H125" s="12">
        <f t="shared" si="10"/>
        <v>3.76</v>
      </c>
      <c r="I125" s="12">
        <f t="shared" si="11"/>
        <v>2005.84</v>
      </c>
      <c r="J125" s="13">
        <f t="shared" si="5"/>
        <v>3.3737819713416575E-3</v>
      </c>
    </row>
    <row r="126" spans="1:10" ht="26.1" customHeight="1" x14ac:dyDescent="0.2">
      <c r="A126" s="9" t="s">
        <v>331</v>
      </c>
      <c r="B126" s="11" t="s">
        <v>315</v>
      </c>
      <c r="C126" s="9" t="s">
        <v>23</v>
      </c>
      <c r="D126" s="9" t="s">
        <v>316</v>
      </c>
      <c r="E126" s="10" t="s">
        <v>25</v>
      </c>
      <c r="F126" s="11">
        <v>533.47</v>
      </c>
      <c r="G126" s="12">
        <v>12.01</v>
      </c>
      <c r="H126" s="12">
        <f t="shared" si="10"/>
        <v>14.45</v>
      </c>
      <c r="I126" s="12">
        <f t="shared" si="11"/>
        <v>7708.64</v>
      </c>
      <c r="J126" s="13">
        <f t="shared" si="5"/>
        <v>1.2965775264010666E-2</v>
      </c>
    </row>
    <row r="127" spans="1:10" ht="26.1" customHeight="1" x14ac:dyDescent="0.2">
      <c r="A127" s="9" t="s">
        <v>332</v>
      </c>
      <c r="B127" s="11" t="s">
        <v>333</v>
      </c>
      <c r="C127" s="9" t="s">
        <v>23</v>
      </c>
      <c r="D127" s="9" t="s">
        <v>334</v>
      </c>
      <c r="E127" s="10" t="s">
        <v>25</v>
      </c>
      <c r="F127" s="11">
        <v>17.600000000000001</v>
      </c>
      <c r="G127" s="12">
        <v>8.93</v>
      </c>
      <c r="H127" s="12">
        <f t="shared" si="10"/>
        <v>10.74</v>
      </c>
      <c r="I127" s="12">
        <f t="shared" si="11"/>
        <v>189.02</v>
      </c>
      <c r="J127" s="13">
        <f t="shared" si="5"/>
        <v>3.1792778497936034E-4</v>
      </c>
    </row>
    <row r="128" spans="1:10" ht="51.95" customHeight="1" x14ac:dyDescent="0.2">
      <c r="A128" s="9" t="s">
        <v>335</v>
      </c>
      <c r="B128" s="11" t="s">
        <v>336</v>
      </c>
      <c r="C128" s="9" t="s">
        <v>23</v>
      </c>
      <c r="D128" s="9" t="s">
        <v>337</v>
      </c>
      <c r="E128" s="10" t="s">
        <v>25</v>
      </c>
      <c r="F128" s="11">
        <v>17.600000000000001</v>
      </c>
      <c r="G128" s="12">
        <v>44.97</v>
      </c>
      <c r="H128" s="12">
        <f t="shared" si="10"/>
        <v>54.12</v>
      </c>
      <c r="I128" s="12">
        <f t="shared" si="11"/>
        <v>952.51</v>
      </c>
      <c r="J128" s="13">
        <f t="shared" si="5"/>
        <v>1.6021023937715082E-3</v>
      </c>
    </row>
    <row r="129" spans="1:10" ht="24" customHeight="1" x14ac:dyDescent="0.2">
      <c r="A129" s="5" t="s">
        <v>338</v>
      </c>
      <c r="B129" s="5"/>
      <c r="C129" s="5"/>
      <c r="D129" s="5" t="s">
        <v>99</v>
      </c>
      <c r="E129" s="5"/>
      <c r="F129" s="6"/>
      <c r="G129" s="5"/>
      <c r="H129" s="5"/>
      <c r="I129" s="7">
        <v>42100.17</v>
      </c>
      <c r="J129" s="8">
        <f t="shared" si="5"/>
        <v>7.0811627316445427E-2</v>
      </c>
    </row>
    <row r="130" spans="1:10" ht="51.95" customHeight="1" x14ac:dyDescent="0.2">
      <c r="A130" s="9" t="s">
        <v>339</v>
      </c>
      <c r="B130" s="11" t="s">
        <v>340</v>
      </c>
      <c r="C130" s="9" t="s">
        <v>32</v>
      </c>
      <c r="D130" s="9" t="s">
        <v>341</v>
      </c>
      <c r="E130" s="10" t="s">
        <v>29</v>
      </c>
      <c r="F130" s="11">
        <v>1</v>
      </c>
      <c r="G130" s="12">
        <v>2411.09</v>
      </c>
      <c r="H130" s="12">
        <f>TRUNC(G130 * (1 + 20.35 / 100), 2)</f>
        <v>2901.74</v>
      </c>
      <c r="I130" s="12">
        <f>TRUNC(F130 * H130, 2)</f>
        <v>2901.74</v>
      </c>
      <c r="J130" s="13">
        <f t="shared" si="5"/>
        <v>4.8806674996614589E-3</v>
      </c>
    </row>
    <row r="131" spans="1:10" ht="24" customHeight="1" x14ac:dyDescent="0.2">
      <c r="A131" s="5" t="s">
        <v>342</v>
      </c>
      <c r="B131" s="5"/>
      <c r="C131" s="5"/>
      <c r="D131" s="5" t="s">
        <v>343</v>
      </c>
      <c r="E131" s="5"/>
      <c r="F131" s="6"/>
      <c r="G131" s="5"/>
      <c r="H131" s="5"/>
      <c r="I131" s="7">
        <v>3823.11</v>
      </c>
      <c r="J131" s="8">
        <f t="shared" si="5"/>
        <v>6.4303930485263058E-3</v>
      </c>
    </row>
    <row r="132" spans="1:10" ht="39" customHeight="1" x14ac:dyDescent="0.2">
      <c r="A132" s="9" t="s">
        <v>344</v>
      </c>
      <c r="B132" s="11" t="s">
        <v>345</v>
      </c>
      <c r="C132" s="9" t="s">
        <v>23</v>
      </c>
      <c r="D132" s="9" t="s">
        <v>346</v>
      </c>
      <c r="E132" s="10" t="s">
        <v>29</v>
      </c>
      <c r="F132" s="11">
        <v>7</v>
      </c>
      <c r="G132" s="12">
        <v>30.55</v>
      </c>
      <c r="H132" s="12">
        <f t="shared" ref="H132:H138" si="12">TRUNC(G132 * (1 + 20.35 / 100), 2)</f>
        <v>36.76</v>
      </c>
      <c r="I132" s="12">
        <f t="shared" ref="I132:I138" si="13">TRUNC(F132 * H132, 2)</f>
        <v>257.32</v>
      </c>
      <c r="J132" s="13">
        <f t="shared" si="5"/>
        <v>4.3280699201613058E-4</v>
      </c>
    </row>
    <row r="133" spans="1:10" ht="39" customHeight="1" x14ac:dyDescent="0.2">
      <c r="A133" s="9" t="s">
        <v>347</v>
      </c>
      <c r="B133" s="11" t="s">
        <v>348</v>
      </c>
      <c r="C133" s="9" t="s">
        <v>23</v>
      </c>
      <c r="D133" s="9" t="s">
        <v>349</v>
      </c>
      <c r="E133" s="10" t="s">
        <v>29</v>
      </c>
      <c r="F133" s="11">
        <v>30</v>
      </c>
      <c r="G133" s="12">
        <v>48.16</v>
      </c>
      <c r="H133" s="12">
        <f t="shared" si="12"/>
        <v>57.96</v>
      </c>
      <c r="I133" s="12">
        <f t="shared" si="13"/>
        <v>1738.8</v>
      </c>
      <c r="J133" s="13">
        <f t="shared" ref="J133:J196" si="14">I133 / 594537.53</f>
        <v>2.9246261375627538E-3</v>
      </c>
    </row>
    <row r="134" spans="1:10" ht="39" customHeight="1" x14ac:dyDescent="0.2">
      <c r="A134" s="9" t="s">
        <v>350</v>
      </c>
      <c r="B134" s="11" t="s">
        <v>351</v>
      </c>
      <c r="C134" s="9" t="s">
        <v>23</v>
      </c>
      <c r="D134" s="9" t="s">
        <v>352</v>
      </c>
      <c r="E134" s="10" t="s">
        <v>29</v>
      </c>
      <c r="F134" s="11">
        <v>5</v>
      </c>
      <c r="G134" s="12">
        <v>34.01</v>
      </c>
      <c r="H134" s="12">
        <f t="shared" si="12"/>
        <v>40.93</v>
      </c>
      <c r="I134" s="12">
        <f t="shared" si="13"/>
        <v>204.65</v>
      </c>
      <c r="J134" s="13">
        <f t="shared" si="14"/>
        <v>3.4421712620900485E-4</v>
      </c>
    </row>
    <row r="135" spans="1:10" ht="39" customHeight="1" x14ac:dyDescent="0.2">
      <c r="A135" s="9" t="s">
        <v>353</v>
      </c>
      <c r="B135" s="11" t="s">
        <v>354</v>
      </c>
      <c r="C135" s="9" t="s">
        <v>23</v>
      </c>
      <c r="D135" s="9" t="s">
        <v>355</v>
      </c>
      <c r="E135" s="10" t="s">
        <v>29</v>
      </c>
      <c r="F135" s="11">
        <v>7</v>
      </c>
      <c r="G135" s="12">
        <v>55.13</v>
      </c>
      <c r="H135" s="12">
        <f t="shared" si="12"/>
        <v>66.34</v>
      </c>
      <c r="I135" s="12">
        <f t="shared" si="13"/>
        <v>464.38</v>
      </c>
      <c r="J135" s="13">
        <f t="shared" si="14"/>
        <v>7.8107768907372422E-4</v>
      </c>
    </row>
    <row r="136" spans="1:10" ht="39" customHeight="1" x14ac:dyDescent="0.2">
      <c r="A136" s="9" t="s">
        <v>356</v>
      </c>
      <c r="B136" s="11" t="s">
        <v>357</v>
      </c>
      <c r="C136" s="9" t="s">
        <v>23</v>
      </c>
      <c r="D136" s="9" t="s">
        <v>358</v>
      </c>
      <c r="E136" s="10" t="s">
        <v>29</v>
      </c>
      <c r="F136" s="11">
        <v>12</v>
      </c>
      <c r="G136" s="12">
        <v>42.96</v>
      </c>
      <c r="H136" s="12">
        <f t="shared" si="12"/>
        <v>51.7</v>
      </c>
      <c r="I136" s="12">
        <f t="shared" si="13"/>
        <v>620.4</v>
      </c>
      <c r="J136" s="13">
        <f t="shared" si="14"/>
        <v>1.0435001470807065E-3</v>
      </c>
    </row>
    <row r="137" spans="1:10" ht="39" customHeight="1" x14ac:dyDescent="0.2">
      <c r="A137" s="9" t="s">
        <v>359</v>
      </c>
      <c r="B137" s="11" t="s">
        <v>360</v>
      </c>
      <c r="C137" s="9" t="s">
        <v>23</v>
      </c>
      <c r="D137" s="9" t="s">
        <v>361</v>
      </c>
      <c r="E137" s="10" t="s">
        <v>29</v>
      </c>
      <c r="F137" s="11">
        <v>12</v>
      </c>
      <c r="G137" s="12">
        <v>27.15</v>
      </c>
      <c r="H137" s="12">
        <f t="shared" si="12"/>
        <v>32.67</v>
      </c>
      <c r="I137" s="12">
        <f t="shared" si="13"/>
        <v>392.04</v>
      </c>
      <c r="J137" s="13">
        <f t="shared" si="14"/>
        <v>6.5940328443185071E-4</v>
      </c>
    </row>
    <row r="138" spans="1:10" ht="39" customHeight="1" x14ac:dyDescent="0.2">
      <c r="A138" s="9" t="s">
        <v>362</v>
      </c>
      <c r="B138" s="11" t="s">
        <v>363</v>
      </c>
      <c r="C138" s="9" t="s">
        <v>23</v>
      </c>
      <c r="D138" s="9" t="s">
        <v>364</v>
      </c>
      <c r="E138" s="10" t="s">
        <v>29</v>
      </c>
      <c r="F138" s="11">
        <v>2</v>
      </c>
      <c r="G138" s="12">
        <v>60.46</v>
      </c>
      <c r="H138" s="12">
        <f t="shared" si="12"/>
        <v>72.760000000000005</v>
      </c>
      <c r="I138" s="12">
        <f t="shared" si="13"/>
        <v>145.52000000000001</v>
      </c>
      <c r="J138" s="13">
        <f t="shared" si="14"/>
        <v>2.4476167215213481E-4</v>
      </c>
    </row>
    <row r="139" spans="1:10" ht="24" customHeight="1" x14ac:dyDescent="0.2">
      <c r="A139" s="5" t="s">
        <v>365</v>
      </c>
      <c r="B139" s="5"/>
      <c r="C139" s="5"/>
      <c r="D139" s="5" t="s">
        <v>366</v>
      </c>
      <c r="E139" s="5"/>
      <c r="F139" s="6"/>
      <c r="G139" s="5"/>
      <c r="H139" s="5"/>
      <c r="I139" s="7">
        <v>3050.04</v>
      </c>
      <c r="J139" s="8">
        <f t="shared" si="14"/>
        <v>5.1301050751161158E-3</v>
      </c>
    </row>
    <row r="140" spans="1:10" ht="39" customHeight="1" x14ac:dyDescent="0.2">
      <c r="A140" s="9" t="s">
        <v>367</v>
      </c>
      <c r="B140" s="11" t="s">
        <v>368</v>
      </c>
      <c r="C140" s="9" t="s">
        <v>23</v>
      </c>
      <c r="D140" s="9" t="s">
        <v>369</v>
      </c>
      <c r="E140" s="10" t="s">
        <v>29</v>
      </c>
      <c r="F140" s="11">
        <v>52</v>
      </c>
      <c r="G140" s="12">
        <v>31.48</v>
      </c>
      <c r="H140" s="12">
        <f>TRUNC(G140 * (1 + 20.35 / 100), 2)</f>
        <v>37.880000000000003</v>
      </c>
      <c r="I140" s="12">
        <f>TRUNC(F140 * H140, 2)</f>
        <v>1969.76</v>
      </c>
      <c r="J140" s="13">
        <f t="shared" si="14"/>
        <v>3.3130961471851909E-3</v>
      </c>
    </row>
    <row r="141" spans="1:10" ht="26.1" customHeight="1" x14ac:dyDescent="0.2">
      <c r="A141" s="9" t="s">
        <v>370</v>
      </c>
      <c r="B141" s="11" t="s">
        <v>371</v>
      </c>
      <c r="C141" s="9" t="s">
        <v>23</v>
      </c>
      <c r="D141" s="9" t="s">
        <v>372</v>
      </c>
      <c r="E141" s="10" t="s">
        <v>29</v>
      </c>
      <c r="F141" s="11">
        <v>52</v>
      </c>
      <c r="G141" s="12">
        <v>14.66</v>
      </c>
      <c r="H141" s="12">
        <f>TRUNC(G141 * (1 + 20.35 / 100), 2)</f>
        <v>17.64</v>
      </c>
      <c r="I141" s="12">
        <f>TRUNC(F141 * H141, 2)</f>
        <v>917.28</v>
      </c>
      <c r="J141" s="13">
        <f t="shared" si="14"/>
        <v>1.5428462522794817E-3</v>
      </c>
    </row>
    <row r="142" spans="1:10" ht="26.1" customHeight="1" x14ac:dyDescent="0.2">
      <c r="A142" s="9" t="s">
        <v>373</v>
      </c>
      <c r="B142" s="11" t="s">
        <v>374</v>
      </c>
      <c r="C142" s="9" t="s">
        <v>23</v>
      </c>
      <c r="D142" s="9" t="s">
        <v>375</v>
      </c>
      <c r="E142" s="10" t="s">
        <v>29</v>
      </c>
      <c r="F142" s="11">
        <v>5</v>
      </c>
      <c r="G142" s="12">
        <v>27.09</v>
      </c>
      <c r="H142" s="12">
        <f>TRUNC(G142 * (1 + 20.35 / 100), 2)</f>
        <v>32.6</v>
      </c>
      <c r="I142" s="12">
        <f>TRUNC(F142 * H142, 2)</f>
        <v>163</v>
      </c>
      <c r="J142" s="13">
        <f t="shared" si="14"/>
        <v>2.7416267565144288E-4</v>
      </c>
    </row>
    <row r="143" spans="1:10" ht="24" customHeight="1" x14ac:dyDescent="0.2">
      <c r="A143" s="5" t="s">
        <v>376</v>
      </c>
      <c r="B143" s="5"/>
      <c r="C143" s="5"/>
      <c r="D143" s="5" t="s">
        <v>377</v>
      </c>
      <c r="E143" s="5"/>
      <c r="F143" s="6"/>
      <c r="G143" s="5"/>
      <c r="H143" s="5"/>
      <c r="I143" s="7">
        <v>27624.11</v>
      </c>
      <c r="J143" s="8">
        <f t="shared" si="14"/>
        <v>4.6463189632452641E-2</v>
      </c>
    </row>
    <row r="144" spans="1:10" ht="39" customHeight="1" x14ac:dyDescent="0.2">
      <c r="A144" s="9" t="s">
        <v>378</v>
      </c>
      <c r="B144" s="11" t="s">
        <v>379</v>
      </c>
      <c r="C144" s="9" t="s">
        <v>23</v>
      </c>
      <c r="D144" s="9" t="s">
        <v>380</v>
      </c>
      <c r="E144" s="10" t="s">
        <v>106</v>
      </c>
      <c r="F144" s="11">
        <v>544.59</v>
      </c>
      <c r="G144" s="12">
        <v>2.76</v>
      </c>
      <c r="H144" s="12">
        <f t="shared" ref="H144:H156" si="15">TRUNC(G144 * (1 + 20.35 / 100), 2)</f>
        <v>3.32</v>
      </c>
      <c r="I144" s="12">
        <f t="shared" ref="I144:I156" si="16">TRUNC(F144 * H144, 2)</f>
        <v>1808.03</v>
      </c>
      <c r="J144" s="13">
        <f t="shared" si="14"/>
        <v>3.041069585632382E-3</v>
      </c>
    </row>
    <row r="145" spans="1:10" ht="39" customHeight="1" x14ac:dyDescent="0.2">
      <c r="A145" s="9" t="s">
        <v>381</v>
      </c>
      <c r="B145" s="11" t="s">
        <v>382</v>
      </c>
      <c r="C145" s="9" t="s">
        <v>23</v>
      </c>
      <c r="D145" s="9" t="s">
        <v>383</v>
      </c>
      <c r="E145" s="10" t="s">
        <v>106</v>
      </c>
      <c r="F145" s="11">
        <v>1079.28</v>
      </c>
      <c r="G145" s="12">
        <v>4.01</v>
      </c>
      <c r="H145" s="12">
        <f t="shared" si="15"/>
        <v>4.82</v>
      </c>
      <c r="I145" s="12">
        <f t="shared" si="16"/>
        <v>5202.12</v>
      </c>
      <c r="J145" s="13">
        <f t="shared" si="14"/>
        <v>8.7498597439256681E-3</v>
      </c>
    </row>
    <row r="146" spans="1:10" ht="39" customHeight="1" x14ac:dyDescent="0.2">
      <c r="A146" s="9" t="s">
        <v>384</v>
      </c>
      <c r="B146" s="11" t="s">
        <v>385</v>
      </c>
      <c r="C146" s="9" t="s">
        <v>23</v>
      </c>
      <c r="D146" s="9" t="s">
        <v>386</v>
      </c>
      <c r="E146" s="10" t="s">
        <v>106</v>
      </c>
      <c r="F146" s="11">
        <v>907.69</v>
      </c>
      <c r="G146" s="12">
        <v>6.21</v>
      </c>
      <c r="H146" s="12">
        <f t="shared" si="15"/>
        <v>7.47</v>
      </c>
      <c r="I146" s="12">
        <f t="shared" si="16"/>
        <v>6780.44</v>
      </c>
      <c r="J146" s="13">
        <f t="shared" si="14"/>
        <v>1.1404561794442143E-2</v>
      </c>
    </row>
    <row r="147" spans="1:10" ht="51.95" customHeight="1" x14ac:dyDescent="0.2">
      <c r="A147" s="9" t="s">
        <v>387</v>
      </c>
      <c r="B147" s="11" t="s">
        <v>388</v>
      </c>
      <c r="C147" s="9" t="s">
        <v>23</v>
      </c>
      <c r="D147" s="9" t="s">
        <v>389</v>
      </c>
      <c r="E147" s="10" t="s">
        <v>106</v>
      </c>
      <c r="F147" s="11">
        <v>3.36</v>
      </c>
      <c r="G147" s="12">
        <v>9.68</v>
      </c>
      <c r="H147" s="12">
        <f t="shared" si="15"/>
        <v>11.64</v>
      </c>
      <c r="I147" s="12">
        <f t="shared" si="16"/>
        <v>39.11</v>
      </c>
      <c r="J147" s="13">
        <f t="shared" si="14"/>
        <v>6.5782222360294052E-5</v>
      </c>
    </row>
    <row r="148" spans="1:10" ht="51.95" customHeight="1" x14ac:dyDescent="0.2">
      <c r="A148" s="9" t="s">
        <v>390</v>
      </c>
      <c r="B148" s="11" t="s">
        <v>391</v>
      </c>
      <c r="C148" s="9" t="s">
        <v>23</v>
      </c>
      <c r="D148" s="9" t="s">
        <v>392</v>
      </c>
      <c r="E148" s="10" t="s">
        <v>106</v>
      </c>
      <c r="F148" s="11">
        <v>1.55</v>
      </c>
      <c r="G148" s="12">
        <v>15.38</v>
      </c>
      <c r="H148" s="12">
        <f t="shared" si="15"/>
        <v>18.5</v>
      </c>
      <c r="I148" s="12">
        <f t="shared" si="16"/>
        <v>28.67</v>
      </c>
      <c r="J148" s="13">
        <f t="shared" si="14"/>
        <v>4.8222355281759924E-5</v>
      </c>
    </row>
    <row r="149" spans="1:10" ht="51.95" customHeight="1" x14ac:dyDescent="0.2">
      <c r="A149" s="9" t="s">
        <v>393</v>
      </c>
      <c r="B149" s="11" t="s">
        <v>394</v>
      </c>
      <c r="C149" s="9" t="s">
        <v>23</v>
      </c>
      <c r="D149" s="9" t="s">
        <v>395</v>
      </c>
      <c r="E149" s="10" t="s">
        <v>106</v>
      </c>
      <c r="F149" s="11">
        <v>26.82</v>
      </c>
      <c r="G149" s="12">
        <v>23.81</v>
      </c>
      <c r="H149" s="12">
        <f t="shared" si="15"/>
        <v>28.65</v>
      </c>
      <c r="I149" s="12">
        <f t="shared" si="16"/>
        <v>768.39</v>
      </c>
      <c r="J149" s="13">
        <f t="shared" si="14"/>
        <v>1.2924163088577434E-3</v>
      </c>
    </row>
    <row r="150" spans="1:10" ht="51.95" customHeight="1" x14ac:dyDescent="0.2">
      <c r="A150" s="9" t="s">
        <v>396</v>
      </c>
      <c r="B150" s="11" t="s">
        <v>397</v>
      </c>
      <c r="C150" s="9" t="s">
        <v>23</v>
      </c>
      <c r="D150" s="9" t="s">
        <v>398</v>
      </c>
      <c r="E150" s="10" t="s">
        <v>106</v>
      </c>
      <c r="F150" s="11">
        <v>6.2</v>
      </c>
      <c r="G150" s="12">
        <v>33.619999999999997</v>
      </c>
      <c r="H150" s="12">
        <f t="shared" si="15"/>
        <v>40.46</v>
      </c>
      <c r="I150" s="12">
        <f t="shared" si="16"/>
        <v>250.85</v>
      </c>
      <c r="J150" s="13">
        <f t="shared" si="14"/>
        <v>4.2192458397033401E-4</v>
      </c>
    </row>
    <row r="151" spans="1:10" ht="51.95" customHeight="1" x14ac:dyDescent="0.2">
      <c r="A151" s="9" t="s">
        <v>399</v>
      </c>
      <c r="B151" s="11" t="s">
        <v>400</v>
      </c>
      <c r="C151" s="9" t="s">
        <v>23</v>
      </c>
      <c r="D151" s="9" t="s">
        <v>401</v>
      </c>
      <c r="E151" s="10" t="s">
        <v>106</v>
      </c>
      <c r="F151" s="11">
        <v>118</v>
      </c>
      <c r="G151" s="12">
        <v>52.28</v>
      </c>
      <c r="H151" s="12">
        <f t="shared" si="15"/>
        <v>62.91</v>
      </c>
      <c r="I151" s="12">
        <f t="shared" si="16"/>
        <v>7423.38</v>
      </c>
      <c r="J151" s="13">
        <f t="shared" si="14"/>
        <v>1.2485973761824589E-2</v>
      </c>
    </row>
    <row r="152" spans="1:10" ht="39" customHeight="1" x14ac:dyDescent="0.2">
      <c r="A152" s="9" t="s">
        <v>402</v>
      </c>
      <c r="B152" s="11" t="s">
        <v>403</v>
      </c>
      <c r="C152" s="9" t="s">
        <v>23</v>
      </c>
      <c r="D152" s="9" t="s">
        <v>404</v>
      </c>
      <c r="E152" s="10" t="s">
        <v>106</v>
      </c>
      <c r="F152" s="11">
        <v>203.38</v>
      </c>
      <c r="G152" s="12">
        <v>9.77</v>
      </c>
      <c r="H152" s="12">
        <f t="shared" si="15"/>
        <v>11.75</v>
      </c>
      <c r="I152" s="12">
        <f t="shared" si="16"/>
        <v>2389.71</v>
      </c>
      <c r="J152" s="13">
        <f t="shared" si="14"/>
        <v>4.019443482398832E-3</v>
      </c>
    </row>
    <row r="153" spans="1:10" ht="39" customHeight="1" x14ac:dyDescent="0.2">
      <c r="A153" s="9" t="s">
        <v>405</v>
      </c>
      <c r="B153" s="11" t="s">
        <v>406</v>
      </c>
      <c r="C153" s="9" t="s">
        <v>23</v>
      </c>
      <c r="D153" s="9" t="s">
        <v>407</v>
      </c>
      <c r="E153" s="10" t="s">
        <v>106</v>
      </c>
      <c r="F153" s="11">
        <v>83.96</v>
      </c>
      <c r="G153" s="12">
        <v>10.52</v>
      </c>
      <c r="H153" s="12">
        <f t="shared" si="15"/>
        <v>12.66</v>
      </c>
      <c r="I153" s="12">
        <f t="shared" si="16"/>
        <v>1062.93</v>
      </c>
      <c r="J153" s="13">
        <f t="shared" si="14"/>
        <v>1.7878265817802958E-3</v>
      </c>
    </row>
    <row r="154" spans="1:10" ht="39" customHeight="1" x14ac:dyDescent="0.2">
      <c r="A154" s="9" t="s">
        <v>408</v>
      </c>
      <c r="B154" s="11" t="s">
        <v>409</v>
      </c>
      <c r="C154" s="9" t="s">
        <v>23</v>
      </c>
      <c r="D154" s="9" t="s">
        <v>410</v>
      </c>
      <c r="E154" s="10" t="s">
        <v>106</v>
      </c>
      <c r="F154" s="11">
        <v>88.41</v>
      </c>
      <c r="G154" s="12">
        <v>13.38</v>
      </c>
      <c r="H154" s="12">
        <f t="shared" si="15"/>
        <v>16.100000000000001</v>
      </c>
      <c r="I154" s="12">
        <f t="shared" si="16"/>
        <v>1423.4</v>
      </c>
      <c r="J154" s="13">
        <f t="shared" si="14"/>
        <v>2.394129770075238E-3</v>
      </c>
    </row>
    <row r="155" spans="1:10" ht="39" customHeight="1" x14ac:dyDescent="0.2">
      <c r="A155" s="9" t="s">
        <v>411</v>
      </c>
      <c r="B155" s="11" t="s">
        <v>412</v>
      </c>
      <c r="C155" s="9" t="s">
        <v>23</v>
      </c>
      <c r="D155" s="9" t="s">
        <v>413</v>
      </c>
      <c r="E155" s="10" t="s">
        <v>106</v>
      </c>
      <c r="F155" s="11">
        <v>1</v>
      </c>
      <c r="G155" s="12">
        <v>13.89</v>
      </c>
      <c r="H155" s="12">
        <f t="shared" si="15"/>
        <v>16.71</v>
      </c>
      <c r="I155" s="12">
        <f t="shared" si="16"/>
        <v>16.71</v>
      </c>
      <c r="J155" s="13">
        <f t="shared" si="14"/>
        <v>2.8105879203285956E-5</v>
      </c>
    </row>
    <row r="156" spans="1:10" ht="39" customHeight="1" x14ac:dyDescent="0.2">
      <c r="A156" s="9" t="s">
        <v>414</v>
      </c>
      <c r="B156" s="11" t="s">
        <v>415</v>
      </c>
      <c r="C156" s="9" t="s">
        <v>23</v>
      </c>
      <c r="D156" s="9" t="s">
        <v>416</v>
      </c>
      <c r="E156" s="10" t="s">
        <v>106</v>
      </c>
      <c r="F156" s="11">
        <v>28.37</v>
      </c>
      <c r="G156" s="12">
        <v>12.61</v>
      </c>
      <c r="H156" s="12">
        <f t="shared" si="15"/>
        <v>15.17</v>
      </c>
      <c r="I156" s="12">
        <f t="shared" si="16"/>
        <v>430.37</v>
      </c>
      <c r="J156" s="13">
        <f t="shared" si="14"/>
        <v>7.2387356270007044E-4</v>
      </c>
    </row>
    <row r="157" spans="1:10" ht="24" customHeight="1" x14ac:dyDescent="0.2">
      <c r="A157" s="5" t="s">
        <v>417</v>
      </c>
      <c r="B157" s="5"/>
      <c r="C157" s="5"/>
      <c r="D157" s="5" t="s">
        <v>418</v>
      </c>
      <c r="E157" s="5"/>
      <c r="F157" s="6"/>
      <c r="G157" s="5"/>
      <c r="H157" s="5"/>
      <c r="I157" s="7">
        <v>4571.2299999999996</v>
      </c>
      <c r="J157" s="8">
        <f t="shared" si="14"/>
        <v>7.6887156307861668E-3</v>
      </c>
    </row>
    <row r="158" spans="1:10" ht="26.1" customHeight="1" x14ac:dyDescent="0.2">
      <c r="A158" s="9" t="s">
        <v>419</v>
      </c>
      <c r="B158" s="11" t="s">
        <v>420</v>
      </c>
      <c r="C158" s="9" t="s">
        <v>23</v>
      </c>
      <c r="D158" s="9" t="s">
        <v>421</v>
      </c>
      <c r="E158" s="10" t="s">
        <v>29</v>
      </c>
      <c r="F158" s="11">
        <v>23</v>
      </c>
      <c r="G158" s="12">
        <v>12.32</v>
      </c>
      <c r="H158" s="12">
        <f t="shared" ref="H158:H168" si="17">TRUNC(G158 * (1 + 20.35 / 100), 2)</f>
        <v>14.82</v>
      </c>
      <c r="I158" s="12">
        <f t="shared" ref="I158:I168" si="18">TRUNC(F158 * H158, 2)</f>
        <v>340.86</v>
      </c>
      <c r="J158" s="13">
        <f t="shared" si="14"/>
        <v>5.7331956823650817E-4</v>
      </c>
    </row>
    <row r="159" spans="1:10" ht="26.1" customHeight="1" x14ac:dyDescent="0.2">
      <c r="A159" s="9" t="s">
        <v>422</v>
      </c>
      <c r="B159" s="11" t="s">
        <v>423</v>
      </c>
      <c r="C159" s="9" t="s">
        <v>23</v>
      </c>
      <c r="D159" s="9" t="s">
        <v>424</v>
      </c>
      <c r="E159" s="10" t="s">
        <v>29</v>
      </c>
      <c r="F159" s="11">
        <v>2</v>
      </c>
      <c r="G159" s="12">
        <v>12.89</v>
      </c>
      <c r="H159" s="12">
        <f t="shared" si="17"/>
        <v>15.51</v>
      </c>
      <c r="I159" s="12">
        <f t="shared" si="18"/>
        <v>31.02</v>
      </c>
      <c r="J159" s="13">
        <f t="shared" si="14"/>
        <v>5.2175007354035323E-5</v>
      </c>
    </row>
    <row r="160" spans="1:10" ht="26.1" customHeight="1" x14ac:dyDescent="0.2">
      <c r="A160" s="9" t="s">
        <v>425</v>
      </c>
      <c r="B160" s="11" t="s">
        <v>426</v>
      </c>
      <c r="C160" s="9" t="s">
        <v>23</v>
      </c>
      <c r="D160" s="9" t="s">
        <v>427</v>
      </c>
      <c r="E160" s="10" t="s">
        <v>29</v>
      </c>
      <c r="F160" s="11">
        <v>3</v>
      </c>
      <c r="G160" s="12">
        <v>14.07</v>
      </c>
      <c r="H160" s="12">
        <f t="shared" si="17"/>
        <v>16.93</v>
      </c>
      <c r="I160" s="12">
        <f t="shared" si="18"/>
        <v>50.79</v>
      </c>
      <c r="J160" s="13">
        <f t="shared" si="14"/>
        <v>8.5427744149305416E-5</v>
      </c>
    </row>
    <row r="161" spans="1:10" ht="26.1" customHeight="1" x14ac:dyDescent="0.2">
      <c r="A161" s="9" t="s">
        <v>428</v>
      </c>
      <c r="B161" s="11" t="s">
        <v>429</v>
      </c>
      <c r="C161" s="9" t="s">
        <v>23</v>
      </c>
      <c r="D161" s="9" t="s">
        <v>430</v>
      </c>
      <c r="E161" s="10" t="s">
        <v>29</v>
      </c>
      <c r="F161" s="11">
        <v>2</v>
      </c>
      <c r="G161" s="12">
        <v>14.07</v>
      </c>
      <c r="H161" s="12">
        <f t="shared" si="17"/>
        <v>16.93</v>
      </c>
      <c r="I161" s="12">
        <f t="shared" si="18"/>
        <v>33.86</v>
      </c>
      <c r="J161" s="13">
        <f t="shared" si="14"/>
        <v>5.6951829432870284E-5</v>
      </c>
    </row>
    <row r="162" spans="1:10" ht="26.1" customHeight="1" x14ac:dyDescent="0.2">
      <c r="A162" s="9" t="s">
        <v>431</v>
      </c>
      <c r="B162" s="11" t="s">
        <v>432</v>
      </c>
      <c r="C162" s="9" t="s">
        <v>23</v>
      </c>
      <c r="D162" s="9" t="s">
        <v>433</v>
      </c>
      <c r="E162" s="10" t="s">
        <v>29</v>
      </c>
      <c r="F162" s="11">
        <v>10</v>
      </c>
      <c r="G162" s="12">
        <v>60.63</v>
      </c>
      <c r="H162" s="12">
        <f t="shared" si="17"/>
        <v>72.959999999999994</v>
      </c>
      <c r="I162" s="12">
        <f t="shared" si="18"/>
        <v>729.6</v>
      </c>
      <c r="J162" s="13">
        <f t="shared" si="14"/>
        <v>1.2271723199711211E-3</v>
      </c>
    </row>
    <row r="163" spans="1:10" ht="26.1" customHeight="1" x14ac:dyDescent="0.2">
      <c r="A163" s="9" t="s">
        <v>434</v>
      </c>
      <c r="B163" s="11" t="s">
        <v>435</v>
      </c>
      <c r="C163" s="9" t="s">
        <v>23</v>
      </c>
      <c r="D163" s="9" t="s">
        <v>436</v>
      </c>
      <c r="E163" s="10" t="s">
        <v>29</v>
      </c>
      <c r="F163" s="11">
        <v>1</v>
      </c>
      <c r="G163" s="12">
        <v>64.150000000000006</v>
      </c>
      <c r="H163" s="12">
        <f t="shared" si="17"/>
        <v>77.2</v>
      </c>
      <c r="I163" s="12">
        <f t="shared" si="18"/>
        <v>77.2</v>
      </c>
      <c r="J163" s="13">
        <f t="shared" si="14"/>
        <v>1.2984882552326008E-4</v>
      </c>
    </row>
    <row r="164" spans="1:10" ht="26.1" customHeight="1" x14ac:dyDescent="0.2">
      <c r="A164" s="9" t="s">
        <v>437</v>
      </c>
      <c r="B164" s="11" t="s">
        <v>438</v>
      </c>
      <c r="C164" s="9" t="s">
        <v>40</v>
      </c>
      <c r="D164" s="9" t="s">
        <v>439</v>
      </c>
      <c r="E164" s="10" t="s">
        <v>42</v>
      </c>
      <c r="F164" s="11">
        <v>1</v>
      </c>
      <c r="G164" s="12">
        <v>532.28</v>
      </c>
      <c r="H164" s="12">
        <f t="shared" si="17"/>
        <v>640.59</v>
      </c>
      <c r="I164" s="12">
        <f t="shared" si="18"/>
        <v>640.59</v>
      </c>
      <c r="J164" s="13">
        <f t="shared" si="14"/>
        <v>1.0774593153101706E-3</v>
      </c>
    </row>
    <row r="165" spans="1:10" ht="39" customHeight="1" x14ac:dyDescent="0.2">
      <c r="A165" s="9" t="s">
        <v>440</v>
      </c>
      <c r="B165" s="11" t="s">
        <v>441</v>
      </c>
      <c r="C165" s="9" t="s">
        <v>23</v>
      </c>
      <c r="D165" s="9" t="s">
        <v>442</v>
      </c>
      <c r="E165" s="10" t="s">
        <v>29</v>
      </c>
      <c r="F165" s="11">
        <v>1</v>
      </c>
      <c r="G165" s="12">
        <v>447.72</v>
      </c>
      <c r="H165" s="12">
        <f t="shared" si="17"/>
        <v>538.83000000000004</v>
      </c>
      <c r="I165" s="12">
        <f t="shared" si="18"/>
        <v>538.83000000000004</v>
      </c>
      <c r="J165" s="13">
        <f t="shared" si="14"/>
        <v>9.0630107068261946E-4</v>
      </c>
    </row>
    <row r="166" spans="1:10" ht="51.95" customHeight="1" x14ac:dyDescent="0.2">
      <c r="A166" s="9" t="s">
        <v>443</v>
      </c>
      <c r="B166" s="11" t="s">
        <v>444</v>
      </c>
      <c r="C166" s="9" t="s">
        <v>23</v>
      </c>
      <c r="D166" s="9" t="s">
        <v>445</v>
      </c>
      <c r="E166" s="10" t="s">
        <v>29</v>
      </c>
      <c r="F166" s="11">
        <v>1</v>
      </c>
      <c r="G166" s="12">
        <v>1037.99</v>
      </c>
      <c r="H166" s="12">
        <f t="shared" si="17"/>
        <v>1249.22</v>
      </c>
      <c r="I166" s="12">
        <f t="shared" si="18"/>
        <v>1249.22</v>
      </c>
      <c r="J166" s="13">
        <f t="shared" si="14"/>
        <v>2.1011625624373954E-3</v>
      </c>
    </row>
    <row r="167" spans="1:10" ht="39" customHeight="1" x14ac:dyDescent="0.2">
      <c r="A167" s="9" t="s">
        <v>446</v>
      </c>
      <c r="B167" s="11" t="s">
        <v>447</v>
      </c>
      <c r="C167" s="9" t="s">
        <v>40</v>
      </c>
      <c r="D167" s="9" t="s">
        <v>448</v>
      </c>
      <c r="E167" s="10" t="s">
        <v>42</v>
      </c>
      <c r="F167" s="11">
        <v>1</v>
      </c>
      <c r="G167" s="12">
        <v>133.72999999999999</v>
      </c>
      <c r="H167" s="12">
        <f t="shared" si="17"/>
        <v>160.94</v>
      </c>
      <c r="I167" s="12">
        <f t="shared" si="18"/>
        <v>160.94</v>
      </c>
      <c r="J167" s="13">
        <f t="shared" si="14"/>
        <v>2.7069779766468233E-4</v>
      </c>
    </row>
    <row r="168" spans="1:10" ht="51.95" customHeight="1" x14ac:dyDescent="0.2">
      <c r="A168" s="9" t="s">
        <v>449</v>
      </c>
      <c r="B168" s="11" t="s">
        <v>450</v>
      </c>
      <c r="C168" s="9" t="s">
        <v>23</v>
      </c>
      <c r="D168" s="9" t="s">
        <v>451</v>
      </c>
      <c r="E168" s="10" t="s">
        <v>29</v>
      </c>
      <c r="F168" s="11">
        <v>1</v>
      </c>
      <c r="G168" s="12">
        <v>596.86</v>
      </c>
      <c r="H168" s="12">
        <f t="shared" si="17"/>
        <v>718.32</v>
      </c>
      <c r="I168" s="12">
        <f t="shared" si="18"/>
        <v>718.32</v>
      </c>
      <c r="J168" s="13">
        <f t="shared" si="14"/>
        <v>1.2081995900241991E-3</v>
      </c>
    </row>
    <row r="169" spans="1:10" ht="24" customHeight="1" x14ac:dyDescent="0.2">
      <c r="A169" s="5" t="s">
        <v>452</v>
      </c>
      <c r="B169" s="5"/>
      <c r="C169" s="5"/>
      <c r="D169" s="5" t="s">
        <v>453</v>
      </c>
      <c r="E169" s="5"/>
      <c r="F169" s="6"/>
      <c r="G169" s="5"/>
      <c r="H169" s="5"/>
      <c r="I169" s="7">
        <v>129.94</v>
      </c>
      <c r="J169" s="8">
        <f t="shared" si="14"/>
        <v>2.1855642990275146E-4</v>
      </c>
    </row>
    <row r="170" spans="1:10" ht="26.1" customHeight="1" x14ac:dyDescent="0.2">
      <c r="A170" s="9" t="s">
        <v>454</v>
      </c>
      <c r="B170" s="11" t="s">
        <v>455</v>
      </c>
      <c r="C170" s="9" t="s">
        <v>23</v>
      </c>
      <c r="D170" s="9" t="s">
        <v>456</v>
      </c>
      <c r="E170" s="10" t="s">
        <v>29</v>
      </c>
      <c r="F170" s="11">
        <v>2</v>
      </c>
      <c r="G170" s="12">
        <v>53.99</v>
      </c>
      <c r="H170" s="12">
        <f>TRUNC(G170 * (1 + 20.35 / 100), 2)</f>
        <v>64.97</v>
      </c>
      <c r="I170" s="12">
        <f>TRUNC(F170 * H170, 2)</f>
        <v>129.94</v>
      </c>
      <c r="J170" s="13">
        <f t="shared" si="14"/>
        <v>2.1855642990275146E-4</v>
      </c>
    </row>
    <row r="171" spans="1:10" ht="24" customHeight="1" x14ac:dyDescent="0.2">
      <c r="A171" s="5" t="s">
        <v>457</v>
      </c>
      <c r="B171" s="5"/>
      <c r="C171" s="5"/>
      <c r="D171" s="5" t="s">
        <v>458</v>
      </c>
      <c r="E171" s="5"/>
      <c r="F171" s="6"/>
      <c r="G171" s="5"/>
      <c r="H171" s="5"/>
      <c r="I171" s="7">
        <v>12136.87</v>
      </c>
      <c r="J171" s="8">
        <f t="shared" si="14"/>
        <v>2.0413967811249864E-2</v>
      </c>
    </row>
    <row r="172" spans="1:10" ht="26.1" customHeight="1" x14ac:dyDescent="0.2">
      <c r="A172" s="9" t="s">
        <v>459</v>
      </c>
      <c r="B172" s="11" t="s">
        <v>460</v>
      </c>
      <c r="C172" s="9" t="s">
        <v>40</v>
      </c>
      <c r="D172" s="9" t="s">
        <v>461</v>
      </c>
      <c r="E172" s="10" t="s">
        <v>42</v>
      </c>
      <c r="F172" s="11">
        <v>30</v>
      </c>
      <c r="G172" s="12">
        <v>71.88</v>
      </c>
      <c r="H172" s="12">
        <f>TRUNC(G172 * (1 + 20.35 / 100), 2)</f>
        <v>86.5</v>
      </c>
      <c r="I172" s="12">
        <f>TRUNC(F172 * H172, 2)</f>
        <v>2595</v>
      </c>
      <c r="J172" s="13">
        <f t="shared" si="14"/>
        <v>4.3647370755551798E-3</v>
      </c>
    </row>
    <row r="173" spans="1:10" ht="39" customHeight="1" x14ac:dyDescent="0.2">
      <c r="A173" s="9" t="s">
        <v>462</v>
      </c>
      <c r="B173" s="11" t="s">
        <v>463</v>
      </c>
      <c r="C173" s="9" t="s">
        <v>23</v>
      </c>
      <c r="D173" s="9" t="s">
        <v>464</v>
      </c>
      <c r="E173" s="10" t="s">
        <v>106</v>
      </c>
      <c r="F173" s="11">
        <v>1152.4000000000001</v>
      </c>
      <c r="G173" s="12">
        <v>6.88</v>
      </c>
      <c r="H173" s="12">
        <f>TRUNC(G173 * (1 + 20.35 / 100), 2)</f>
        <v>8.2799999999999994</v>
      </c>
      <c r="I173" s="12">
        <f>TRUNC(F173 * H173, 2)</f>
        <v>9541.8700000000008</v>
      </c>
      <c r="J173" s="13">
        <f t="shared" si="14"/>
        <v>1.6049230735694683E-2</v>
      </c>
    </row>
    <row r="174" spans="1:10" ht="24" customHeight="1" x14ac:dyDescent="0.2">
      <c r="A174" s="5" t="s">
        <v>465</v>
      </c>
      <c r="B174" s="5"/>
      <c r="C174" s="5"/>
      <c r="D174" s="5" t="s">
        <v>466</v>
      </c>
      <c r="E174" s="5"/>
      <c r="F174" s="6"/>
      <c r="G174" s="5"/>
      <c r="H174" s="5"/>
      <c r="I174" s="7">
        <v>1488.22</v>
      </c>
      <c r="J174" s="8">
        <f t="shared" si="14"/>
        <v>2.5031556880858305E-3</v>
      </c>
    </row>
    <row r="175" spans="1:10" ht="26.1" customHeight="1" x14ac:dyDescent="0.2">
      <c r="A175" s="9" t="s">
        <v>467</v>
      </c>
      <c r="B175" s="11" t="s">
        <v>468</v>
      </c>
      <c r="C175" s="9" t="s">
        <v>23</v>
      </c>
      <c r="D175" s="9" t="s">
        <v>469</v>
      </c>
      <c r="E175" s="10" t="s">
        <v>106</v>
      </c>
      <c r="F175" s="11">
        <v>52.21</v>
      </c>
      <c r="G175" s="12">
        <v>5.73</v>
      </c>
      <c r="H175" s="12">
        <f t="shared" ref="H175:H186" si="19">TRUNC(G175 * (1 + 20.35 / 100), 2)</f>
        <v>6.89</v>
      </c>
      <c r="I175" s="12">
        <f t="shared" ref="I175:I186" si="20">TRUNC(F175 * H175, 2)</f>
        <v>359.72</v>
      </c>
      <c r="J175" s="13">
        <f t="shared" si="14"/>
        <v>6.0504170359102481E-4</v>
      </c>
    </row>
    <row r="176" spans="1:10" ht="26.1" customHeight="1" x14ac:dyDescent="0.2">
      <c r="A176" s="9" t="s">
        <v>470</v>
      </c>
      <c r="B176" s="11" t="s">
        <v>471</v>
      </c>
      <c r="C176" s="9" t="s">
        <v>23</v>
      </c>
      <c r="D176" s="9" t="s">
        <v>472</v>
      </c>
      <c r="E176" s="10" t="s">
        <v>106</v>
      </c>
      <c r="F176" s="11">
        <v>16.04</v>
      </c>
      <c r="G176" s="12">
        <v>19.64</v>
      </c>
      <c r="H176" s="12">
        <f t="shared" si="19"/>
        <v>23.63</v>
      </c>
      <c r="I176" s="12">
        <f t="shared" si="20"/>
        <v>379.02</v>
      </c>
      <c r="J176" s="13">
        <f t="shared" si="14"/>
        <v>6.3750390997183973E-4</v>
      </c>
    </row>
    <row r="177" spans="1:10" ht="39" customHeight="1" x14ac:dyDescent="0.2">
      <c r="A177" s="9" t="s">
        <v>473</v>
      </c>
      <c r="B177" s="11" t="s">
        <v>474</v>
      </c>
      <c r="C177" s="9" t="s">
        <v>23</v>
      </c>
      <c r="D177" s="9" t="s">
        <v>475</v>
      </c>
      <c r="E177" s="10" t="s">
        <v>29</v>
      </c>
      <c r="F177" s="11">
        <v>17</v>
      </c>
      <c r="G177" s="12">
        <v>5.17</v>
      </c>
      <c r="H177" s="12">
        <f t="shared" si="19"/>
        <v>6.22</v>
      </c>
      <c r="I177" s="12">
        <f t="shared" si="20"/>
        <v>105.74</v>
      </c>
      <c r="J177" s="13">
        <f t="shared" si="14"/>
        <v>1.7785252345634093E-4</v>
      </c>
    </row>
    <row r="178" spans="1:10" ht="39" customHeight="1" x14ac:dyDescent="0.2">
      <c r="A178" s="9" t="s">
        <v>476</v>
      </c>
      <c r="B178" s="11" t="s">
        <v>477</v>
      </c>
      <c r="C178" s="9" t="s">
        <v>23</v>
      </c>
      <c r="D178" s="9" t="s">
        <v>478</v>
      </c>
      <c r="E178" s="10" t="s">
        <v>29</v>
      </c>
      <c r="F178" s="11">
        <v>2</v>
      </c>
      <c r="G178" s="12">
        <v>14.37</v>
      </c>
      <c r="H178" s="12">
        <f t="shared" si="19"/>
        <v>17.29</v>
      </c>
      <c r="I178" s="12">
        <f t="shared" si="20"/>
        <v>34.58</v>
      </c>
      <c r="J178" s="13">
        <f t="shared" si="14"/>
        <v>5.8162854748631252E-5</v>
      </c>
    </row>
    <row r="179" spans="1:10" ht="26.1" customHeight="1" x14ac:dyDescent="0.2">
      <c r="A179" s="9" t="s">
        <v>479</v>
      </c>
      <c r="B179" s="11" t="s">
        <v>480</v>
      </c>
      <c r="C179" s="9" t="s">
        <v>23</v>
      </c>
      <c r="D179" s="9" t="s">
        <v>481</v>
      </c>
      <c r="E179" s="10" t="s">
        <v>29</v>
      </c>
      <c r="F179" s="11">
        <v>5</v>
      </c>
      <c r="G179" s="12">
        <v>7.37</v>
      </c>
      <c r="H179" s="12">
        <f t="shared" si="19"/>
        <v>8.86</v>
      </c>
      <c r="I179" s="12">
        <f t="shared" si="20"/>
        <v>44.3</v>
      </c>
      <c r="J179" s="13">
        <f t="shared" si="14"/>
        <v>7.4511696511404412E-5</v>
      </c>
    </row>
    <row r="180" spans="1:10" ht="39" customHeight="1" x14ac:dyDescent="0.2">
      <c r="A180" s="9" t="s">
        <v>482</v>
      </c>
      <c r="B180" s="11" t="s">
        <v>483</v>
      </c>
      <c r="C180" s="9" t="s">
        <v>23</v>
      </c>
      <c r="D180" s="9" t="s">
        <v>484</v>
      </c>
      <c r="E180" s="10" t="s">
        <v>29</v>
      </c>
      <c r="F180" s="11">
        <v>2</v>
      </c>
      <c r="G180" s="12">
        <v>20.55</v>
      </c>
      <c r="H180" s="12">
        <f t="shared" si="19"/>
        <v>24.73</v>
      </c>
      <c r="I180" s="12">
        <f t="shared" si="20"/>
        <v>49.46</v>
      </c>
      <c r="J180" s="13">
        <f t="shared" si="14"/>
        <v>8.3190711274358064E-5</v>
      </c>
    </row>
    <row r="181" spans="1:10" ht="39" customHeight="1" x14ac:dyDescent="0.2">
      <c r="A181" s="9" t="s">
        <v>485</v>
      </c>
      <c r="B181" s="11" t="s">
        <v>486</v>
      </c>
      <c r="C181" s="9" t="s">
        <v>23</v>
      </c>
      <c r="D181" s="9" t="s">
        <v>487</v>
      </c>
      <c r="E181" s="10" t="s">
        <v>29</v>
      </c>
      <c r="F181" s="11">
        <v>1</v>
      </c>
      <c r="G181" s="12">
        <v>12.08</v>
      </c>
      <c r="H181" s="12">
        <f t="shared" si="19"/>
        <v>14.53</v>
      </c>
      <c r="I181" s="12">
        <f t="shared" si="20"/>
        <v>14.53</v>
      </c>
      <c r="J181" s="13">
        <f t="shared" si="14"/>
        <v>2.4439163663898559E-5</v>
      </c>
    </row>
    <row r="182" spans="1:10" ht="26.1" customHeight="1" x14ac:dyDescent="0.2">
      <c r="A182" s="9" t="s">
        <v>488</v>
      </c>
      <c r="B182" s="11" t="s">
        <v>489</v>
      </c>
      <c r="C182" s="9" t="s">
        <v>23</v>
      </c>
      <c r="D182" s="9" t="s">
        <v>490</v>
      </c>
      <c r="E182" s="10" t="s">
        <v>29</v>
      </c>
      <c r="F182" s="11">
        <v>3</v>
      </c>
      <c r="G182" s="12">
        <v>43.53</v>
      </c>
      <c r="H182" s="12">
        <f t="shared" si="19"/>
        <v>52.38</v>
      </c>
      <c r="I182" s="12">
        <f t="shared" si="20"/>
        <v>157.13999999999999</v>
      </c>
      <c r="J182" s="13">
        <f t="shared" si="14"/>
        <v>2.6430627516483272E-4</v>
      </c>
    </row>
    <row r="183" spans="1:10" ht="26.1" customHeight="1" x14ac:dyDescent="0.2">
      <c r="A183" s="9" t="s">
        <v>491</v>
      </c>
      <c r="B183" s="11" t="s">
        <v>492</v>
      </c>
      <c r="C183" s="9" t="s">
        <v>23</v>
      </c>
      <c r="D183" s="9" t="s">
        <v>493</v>
      </c>
      <c r="E183" s="10" t="s">
        <v>29</v>
      </c>
      <c r="F183" s="11">
        <v>1</v>
      </c>
      <c r="G183" s="12">
        <v>94.3</v>
      </c>
      <c r="H183" s="12">
        <f t="shared" si="19"/>
        <v>113.49</v>
      </c>
      <c r="I183" s="12">
        <f t="shared" si="20"/>
        <v>113.49</v>
      </c>
      <c r="J183" s="13">
        <f t="shared" si="14"/>
        <v>1.9088786539682364E-4</v>
      </c>
    </row>
    <row r="184" spans="1:10" ht="65.099999999999994" customHeight="1" x14ac:dyDescent="0.2">
      <c r="A184" s="9" t="s">
        <v>494</v>
      </c>
      <c r="B184" s="11" t="s">
        <v>495</v>
      </c>
      <c r="C184" s="9" t="s">
        <v>23</v>
      </c>
      <c r="D184" s="9" t="s">
        <v>496</v>
      </c>
      <c r="E184" s="10" t="s">
        <v>29</v>
      </c>
      <c r="F184" s="11">
        <v>1</v>
      </c>
      <c r="G184" s="12">
        <v>46.68</v>
      </c>
      <c r="H184" s="12">
        <f t="shared" si="19"/>
        <v>56.17</v>
      </c>
      <c r="I184" s="12">
        <f t="shared" si="20"/>
        <v>56.17</v>
      </c>
      <c r="J184" s="13">
        <f t="shared" si="14"/>
        <v>9.4476794425408264E-5</v>
      </c>
    </row>
    <row r="185" spans="1:10" ht="26.1" customHeight="1" x14ac:dyDescent="0.2">
      <c r="A185" s="9" t="s">
        <v>497</v>
      </c>
      <c r="B185" s="11" t="s">
        <v>498</v>
      </c>
      <c r="C185" s="9" t="s">
        <v>23</v>
      </c>
      <c r="D185" s="9" t="s">
        <v>499</v>
      </c>
      <c r="E185" s="10" t="s">
        <v>106</v>
      </c>
      <c r="F185" s="11">
        <v>8.43</v>
      </c>
      <c r="G185" s="12">
        <v>12.27</v>
      </c>
      <c r="H185" s="12">
        <f t="shared" si="19"/>
        <v>14.76</v>
      </c>
      <c r="I185" s="12">
        <f t="shared" si="20"/>
        <v>124.42</v>
      </c>
      <c r="J185" s="13">
        <f t="shared" si="14"/>
        <v>2.0927190248191732E-4</v>
      </c>
    </row>
    <row r="186" spans="1:10" ht="26.1" customHeight="1" x14ac:dyDescent="0.2">
      <c r="A186" s="9" t="s">
        <v>500</v>
      </c>
      <c r="B186" s="11" t="s">
        <v>501</v>
      </c>
      <c r="C186" s="9" t="s">
        <v>23</v>
      </c>
      <c r="D186" s="9" t="s">
        <v>502</v>
      </c>
      <c r="E186" s="10" t="s">
        <v>29</v>
      </c>
      <c r="F186" s="11">
        <v>8.43</v>
      </c>
      <c r="G186" s="12">
        <v>4.9000000000000004</v>
      </c>
      <c r="H186" s="12">
        <f t="shared" si="19"/>
        <v>5.89</v>
      </c>
      <c r="I186" s="12">
        <f t="shared" si="20"/>
        <v>49.65</v>
      </c>
      <c r="J186" s="13">
        <f t="shared" si="14"/>
        <v>8.3510287399350539E-5</v>
      </c>
    </row>
    <row r="187" spans="1:10" ht="24" customHeight="1" x14ac:dyDescent="0.2">
      <c r="A187" s="5" t="s">
        <v>120</v>
      </c>
      <c r="B187" s="5"/>
      <c r="C187" s="5"/>
      <c r="D187" s="5" t="s">
        <v>503</v>
      </c>
      <c r="E187" s="5"/>
      <c r="F187" s="6"/>
      <c r="G187" s="5"/>
      <c r="H187" s="5"/>
      <c r="I187" s="7">
        <v>9890.59</v>
      </c>
      <c r="J187" s="8">
        <f t="shared" si="14"/>
        <v>1.6635770663628247E-2</v>
      </c>
    </row>
    <row r="188" spans="1:10" ht="51.95" customHeight="1" x14ac:dyDescent="0.2">
      <c r="A188" s="9" t="s">
        <v>504</v>
      </c>
      <c r="B188" s="11" t="s">
        <v>505</v>
      </c>
      <c r="C188" s="9" t="s">
        <v>23</v>
      </c>
      <c r="D188" s="9" t="s">
        <v>506</v>
      </c>
      <c r="E188" s="10" t="s">
        <v>29</v>
      </c>
      <c r="F188" s="11">
        <v>1</v>
      </c>
      <c r="G188" s="12">
        <v>3060.56</v>
      </c>
      <c r="H188" s="12">
        <f t="shared" ref="H188:H196" si="21">TRUNC(G188 * (1 + 20.35 / 100), 2)</f>
        <v>3683.38</v>
      </c>
      <c r="I188" s="12">
        <f t="shared" ref="I188:I196" si="22">TRUNC(F188 * H188, 2)</f>
        <v>3683.38</v>
      </c>
      <c r="J188" s="13">
        <f t="shared" si="14"/>
        <v>6.1953700382884154E-3</v>
      </c>
    </row>
    <row r="189" spans="1:10" ht="51.95" customHeight="1" x14ac:dyDescent="0.2">
      <c r="A189" s="9" t="s">
        <v>507</v>
      </c>
      <c r="B189" s="11" t="s">
        <v>508</v>
      </c>
      <c r="C189" s="9" t="s">
        <v>23</v>
      </c>
      <c r="D189" s="9" t="s">
        <v>509</v>
      </c>
      <c r="E189" s="10" t="s">
        <v>29</v>
      </c>
      <c r="F189" s="11">
        <v>1</v>
      </c>
      <c r="G189" s="12">
        <v>2033.54</v>
      </c>
      <c r="H189" s="12">
        <f t="shared" si="21"/>
        <v>2447.36</v>
      </c>
      <c r="I189" s="12">
        <f t="shared" si="22"/>
        <v>2447.36</v>
      </c>
      <c r="J189" s="13">
        <f t="shared" si="14"/>
        <v>4.1164096066399715E-3</v>
      </c>
    </row>
    <row r="190" spans="1:10" ht="39" customHeight="1" x14ac:dyDescent="0.2">
      <c r="A190" s="9" t="s">
        <v>510</v>
      </c>
      <c r="B190" s="11" t="s">
        <v>511</v>
      </c>
      <c r="C190" s="9" t="s">
        <v>23</v>
      </c>
      <c r="D190" s="9" t="s">
        <v>512</v>
      </c>
      <c r="E190" s="10" t="s">
        <v>106</v>
      </c>
      <c r="F190" s="11">
        <v>8.8800000000000008</v>
      </c>
      <c r="G190" s="12">
        <v>20.62</v>
      </c>
      <c r="H190" s="12">
        <f t="shared" si="21"/>
        <v>24.81</v>
      </c>
      <c r="I190" s="12">
        <f t="shared" si="22"/>
        <v>220.31</v>
      </c>
      <c r="J190" s="13">
        <f t="shared" si="14"/>
        <v>3.7055692682680602E-4</v>
      </c>
    </row>
    <row r="191" spans="1:10" ht="39" customHeight="1" x14ac:dyDescent="0.2">
      <c r="A191" s="9" t="s">
        <v>513</v>
      </c>
      <c r="B191" s="11" t="s">
        <v>514</v>
      </c>
      <c r="C191" s="9" t="s">
        <v>23</v>
      </c>
      <c r="D191" s="9" t="s">
        <v>515</v>
      </c>
      <c r="E191" s="10" t="s">
        <v>106</v>
      </c>
      <c r="F191" s="11">
        <v>37.909999999999997</v>
      </c>
      <c r="G191" s="12">
        <v>37.22</v>
      </c>
      <c r="H191" s="12">
        <f t="shared" si="21"/>
        <v>44.79</v>
      </c>
      <c r="I191" s="12">
        <f t="shared" si="22"/>
        <v>1697.98</v>
      </c>
      <c r="J191" s="13">
        <f t="shared" si="14"/>
        <v>2.8559677300775276E-3</v>
      </c>
    </row>
    <row r="192" spans="1:10" ht="51.95" customHeight="1" x14ac:dyDescent="0.2">
      <c r="A192" s="9" t="s">
        <v>516</v>
      </c>
      <c r="B192" s="11" t="s">
        <v>517</v>
      </c>
      <c r="C192" s="9" t="s">
        <v>23</v>
      </c>
      <c r="D192" s="9" t="s">
        <v>518</v>
      </c>
      <c r="E192" s="10" t="s">
        <v>29</v>
      </c>
      <c r="F192" s="11">
        <v>6</v>
      </c>
      <c r="G192" s="12">
        <v>14.45</v>
      </c>
      <c r="H192" s="12">
        <f t="shared" si="21"/>
        <v>17.39</v>
      </c>
      <c r="I192" s="12">
        <f t="shared" si="22"/>
        <v>104.34</v>
      </c>
      <c r="J192" s="13">
        <f t="shared" si="14"/>
        <v>1.7549775200902793E-4</v>
      </c>
    </row>
    <row r="193" spans="1:10" ht="51.95" customHeight="1" x14ac:dyDescent="0.2">
      <c r="A193" s="9" t="s">
        <v>519</v>
      </c>
      <c r="B193" s="11" t="s">
        <v>520</v>
      </c>
      <c r="C193" s="9" t="s">
        <v>23</v>
      </c>
      <c r="D193" s="9" t="s">
        <v>521</v>
      </c>
      <c r="E193" s="10" t="s">
        <v>29</v>
      </c>
      <c r="F193" s="11">
        <v>1</v>
      </c>
      <c r="G193" s="12">
        <v>15.26</v>
      </c>
      <c r="H193" s="12">
        <f t="shared" si="21"/>
        <v>18.36</v>
      </c>
      <c r="I193" s="12">
        <f t="shared" si="22"/>
        <v>18.36</v>
      </c>
      <c r="J193" s="13">
        <f t="shared" si="14"/>
        <v>3.0881145551904857E-5</v>
      </c>
    </row>
    <row r="194" spans="1:10" ht="26.1" customHeight="1" x14ac:dyDescent="0.2">
      <c r="A194" s="9" t="s">
        <v>522</v>
      </c>
      <c r="B194" s="11" t="s">
        <v>523</v>
      </c>
      <c r="C194" s="9" t="s">
        <v>32</v>
      </c>
      <c r="D194" s="9" t="s">
        <v>524</v>
      </c>
      <c r="E194" s="10" t="s">
        <v>29</v>
      </c>
      <c r="F194" s="11">
        <v>6</v>
      </c>
      <c r="G194" s="12">
        <v>231.91</v>
      </c>
      <c r="H194" s="12">
        <f t="shared" si="21"/>
        <v>279.10000000000002</v>
      </c>
      <c r="I194" s="12">
        <f t="shared" si="22"/>
        <v>1674.6</v>
      </c>
      <c r="J194" s="13">
        <f t="shared" si="14"/>
        <v>2.8166430469074E-3</v>
      </c>
    </row>
    <row r="195" spans="1:10" ht="39" customHeight="1" x14ac:dyDescent="0.2">
      <c r="A195" s="9" t="s">
        <v>525</v>
      </c>
      <c r="B195" s="11" t="s">
        <v>526</v>
      </c>
      <c r="C195" s="9" t="s">
        <v>23</v>
      </c>
      <c r="D195" s="9" t="s">
        <v>527</v>
      </c>
      <c r="E195" s="10" t="s">
        <v>106</v>
      </c>
      <c r="F195" s="11">
        <v>2</v>
      </c>
      <c r="G195" s="12">
        <v>13.21</v>
      </c>
      <c r="H195" s="12">
        <f t="shared" si="21"/>
        <v>15.89</v>
      </c>
      <c r="I195" s="12">
        <f t="shared" si="22"/>
        <v>31.78</v>
      </c>
      <c r="J195" s="13">
        <f t="shared" si="14"/>
        <v>5.3453311854005243E-5</v>
      </c>
    </row>
    <row r="196" spans="1:10" ht="26.1" customHeight="1" x14ac:dyDescent="0.2">
      <c r="A196" s="9" t="s">
        <v>528</v>
      </c>
      <c r="B196" s="11" t="s">
        <v>529</v>
      </c>
      <c r="C196" s="9" t="s">
        <v>23</v>
      </c>
      <c r="D196" s="9" t="s">
        <v>530</v>
      </c>
      <c r="E196" s="10" t="s">
        <v>29</v>
      </c>
      <c r="F196" s="11">
        <v>2</v>
      </c>
      <c r="G196" s="12">
        <v>5.19</v>
      </c>
      <c r="H196" s="12">
        <f t="shared" si="21"/>
        <v>6.24</v>
      </c>
      <c r="I196" s="12">
        <f t="shared" si="22"/>
        <v>12.48</v>
      </c>
      <c r="J196" s="13">
        <f t="shared" si="14"/>
        <v>2.099110547319023E-5</v>
      </c>
    </row>
    <row r="197" spans="1:10" ht="24" customHeight="1" x14ac:dyDescent="0.2">
      <c r="A197" s="5" t="s">
        <v>531</v>
      </c>
      <c r="B197" s="5"/>
      <c r="C197" s="5"/>
      <c r="D197" s="5" t="s">
        <v>532</v>
      </c>
      <c r="E197" s="5"/>
      <c r="F197" s="6"/>
      <c r="G197" s="5"/>
      <c r="H197" s="5"/>
      <c r="I197" s="7">
        <v>61628.97</v>
      </c>
      <c r="J197" s="8">
        <f t="shared" ref="J197:J260" si="23">I197 / 594537.53</f>
        <v>0.1036586706309356</v>
      </c>
    </row>
    <row r="198" spans="1:10" ht="24" customHeight="1" x14ac:dyDescent="0.2">
      <c r="A198" s="5" t="s">
        <v>533</v>
      </c>
      <c r="B198" s="5"/>
      <c r="C198" s="5"/>
      <c r="D198" s="5" t="s">
        <v>37</v>
      </c>
      <c r="E198" s="5"/>
      <c r="F198" s="6"/>
      <c r="G198" s="5"/>
      <c r="H198" s="5"/>
      <c r="I198" s="7">
        <v>10929.69</v>
      </c>
      <c r="J198" s="8">
        <f t="shared" si="23"/>
        <v>1.8383515671416068E-2</v>
      </c>
    </row>
    <row r="199" spans="1:10" ht="51.95" customHeight="1" x14ac:dyDescent="0.2">
      <c r="A199" s="9" t="s">
        <v>534</v>
      </c>
      <c r="B199" s="11" t="s">
        <v>535</v>
      </c>
      <c r="C199" s="9" t="s">
        <v>23</v>
      </c>
      <c r="D199" s="9" t="s">
        <v>536</v>
      </c>
      <c r="E199" s="10" t="s">
        <v>29</v>
      </c>
      <c r="F199" s="11">
        <v>2</v>
      </c>
      <c r="G199" s="12">
        <v>557.79999999999995</v>
      </c>
      <c r="H199" s="12">
        <f t="shared" ref="H199:H208" si="24">TRUNC(G199 * (1 + 20.35 / 100), 2)</f>
        <v>671.31</v>
      </c>
      <c r="I199" s="12">
        <f t="shared" ref="I199:I208" si="25">TRUNC(F199 * H199, 2)</f>
        <v>1342.62</v>
      </c>
      <c r="J199" s="13">
        <f t="shared" si="23"/>
        <v>2.2582594575652772E-3</v>
      </c>
    </row>
    <row r="200" spans="1:10" ht="51.95" customHeight="1" x14ac:dyDescent="0.2">
      <c r="A200" s="9" t="s">
        <v>537</v>
      </c>
      <c r="B200" s="11" t="s">
        <v>538</v>
      </c>
      <c r="C200" s="9" t="s">
        <v>23</v>
      </c>
      <c r="D200" s="9" t="s">
        <v>539</v>
      </c>
      <c r="E200" s="10" t="s">
        <v>29</v>
      </c>
      <c r="F200" s="11">
        <v>1</v>
      </c>
      <c r="G200" s="12">
        <v>805.88</v>
      </c>
      <c r="H200" s="12">
        <f t="shared" si="24"/>
        <v>969.87</v>
      </c>
      <c r="I200" s="12">
        <f t="shared" si="25"/>
        <v>969.87</v>
      </c>
      <c r="J200" s="13">
        <f t="shared" si="23"/>
        <v>1.6313015597181897E-3</v>
      </c>
    </row>
    <row r="201" spans="1:10" ht="26.1" customHeight="1" x14ac:dyDescent="0.2">
      <c r="A201" s="9" t="s">
        <v>540</v>
      </c>
      <c r="B201" s="11" t="s">
        <v>541</v>
      </c>
      <c r="C201" s="9" t="s">
        <v>23</v>
      </c>
      <c r="D201" s="9" t="s">
        <v>542</v>
      </c>
      <c r="E201" s="10" t="s">
        <v>29</v>
      </c>
      <c r="F201" s="11">
        <v>3</v>
      </c>
      <c r="G201" s="12">
        <v>44.6</v>
      </c>
      <c r="H201" s="12">
        <f t="shared" si="24"/>
        <v>53.67</v>
      </c>
      <c r="I201" s="12">
        <f t="shared" si="25"/>
        <v>161.01</v>
      </c>
      <c r="J201" s="13">
        <f t="shared" si="23"/>
        <v>2.7081553623704797E-4</v>
      </c>
    </row>
    <row r="202" spans="1:10" ht="26.1" customHeight="1" x14ac:dyDescent="0.2">
      <c r="A202" s="9" t="s">
        <v>543</v>
      </c>
      <c r="B202" s="11" t="s">
        <v>544</v>
      </c>
      <c r="C202" s="9" t="s">
        <v>23</v>
      </c>
      <c r="D202" s="9" t="s">
        <v>545</v>
      </c>
      <c r="E202" s="10" t="s">
        <v>29</v>
      </c>
      <c r="F202" s="11">
        <v>1</v>
      </c>
      <c r="G202" s="12">
        <v>609.55999999999995</v>
      </c>
      <c r="H202" s="12">
        <f t="shared" si="24"/>
        <v>733.6</v>
      </c>
      <c r="I202" s="12">
        <f t="shared" si="25"/>
        <v>733.6</v>
      </c>
      <c r="J202" s="13">
        <f t="shared" si="23"/>
        <v>1.2339002383920153E-3</v>
      </c>
    </row>
    <row r="203" spans="1:10" ht="65.099999999999994" customHeight="1" x14ac:dyDescent="0.2">
      <c r="A203" s="9" t="s">
        <v>546</v>
      </c>
      <c r="B203" s="11" t="s">
        <v>547</v>
      </c>
      <c r="C203" s="9" t="s">
        <v>23</v>
      </c>
      <c r="D203" s="9" t="s">
        <v>548</v>
      </c>
      <c r="E203" s="10" t="s">
        <v>29</v>
      </c>
      <c r="F203" s="11">
        <v>3</v>
      </c>
      <c r="G203" s="12">
        <v>1302.2</v>
      </c>
      <c r="H203" s="12">
        <f t="shared" si="24"/>
        <v>1567.19</v>
      </c>
      <c r="I203" s="12">
        <f t="shared" si="25"/>
        <v>4701.57</v>
      </c>
      <c r="J203" s="13">
        <f t="shared" si="23"/>
        <v>7.9079448525310077E-3</v>
      </c>
    </row>
    <row r="204" spans="1:10" ht="26.1" customHeight="1" x14ac:dyDescent="0.2">
      <c r="A204" s="9" t="s">
        <v>549</v>
      </c>
      <c r="B204" s="11" t="s">
        <v>550</v>
      </c>
      <c r="C204" s="9" t="s">
        <v>23</v>
      </c>
      <c r="D204" s="9" t="s">
        <v>551</v>
      </c>
      <c r="E204" s="10" t="s">
        <v>29</v>
      </c>
      <c r="F204" s="11">
        <v>3</v>
      </c>
      <c r="G204" s="12">
        <v>392.53</v>
      </c>
      <c r="H204" s="12">
        <f t="shared" si="24"/>
        <v>472.4</v>
      </c>
      <c r="I204" s="12">
        <f t="shared" si="25"/>
        <v>1417.2</v>
      </c>
      <c r="J204" s="13">
        <f t="shared" si="23"/>
        <v>2.3837014965228521E-3</v>
      </c>
    </row>
    <row r="205" spans="1:10" ht="24" customHeight="1" x14ac:dyDescent="0.2">
      <c r="A205" s="9" t="s">
        <v>552</v>
      </c>
      <c r="B205" s="11" t="s">
        <v>553</v>
      </c>
      <c r="C205" s="9" t="s">
        <v>40</v>
      </c>
      <c r="D205" s="9" t="s">
        <v>554</v>
      </c>
      <c r="E205" s="10" t="s">
        <v>42</v>
      </c>
      <c r="F205" s="11">
        <v>3</v>
      </c>
      <c r="G205" s="12">
        <v>50.9</v>
      </c>
      <c r="H205" s="12">
        <f t="shared" si="24"/>
        <v>61.25</v>
      </c>
      <c r="I205" s="12">
        <f t="shared" si="25"/>
        <v>183.75</v>
      </c>
      <c r="J205" s="13">
        <f t="shared" si="23"/>
        <v>3.0906375245983206E-4</v>
      </c>
    </row>
    <row r="206" spans="1:10" ht="26.1" customHeight="1" x14ac:dyDescent="0.2">
      <c r="A206" s="9" t="s">
        <v>555</v>
      </c>
      <c r="B206" s="11" t="s">
        <v>556</v>
      </c>
      <c r="C206" s="9" t="s">
        <v>23</v>
      </c>
      <c r="D206" s="9" t="s">
        <v>557</v>
      </c>
      <c r="E206" s="10" t="s">
        <v>29</v>
      </c>
      <c r="F206" s="11">
        <v>3</v>
      </c>
      <c r="G206" s="12">
        <v>39.68</v>
      </c>
      <c r="H206" s="12">
        <f t="shared" si="24"/>
        <v>47.75</v>
      </c>
      <c r="I206" s="12">
        <f t="shared" si="25"/>
        <v>143.25</v>
      </c>
      <c r="J206" s="13">
        <f t="shared" si="23"/>
        <v>2.4094357844827726E-4</v>
      </c>
    </row>
    <row r="207" spans="1:10" ht="39" customHeight="1" x14ac:dyDescent="0.2">
      <c r="A207" s="9" t="s">
        <v>558</v>
      </c>
      <c r="B207" s="11" t="s">
        <v>559</v>
      </c>
      <c r="C207" s="9" t="s">
        <v>23</v>
      </c>
      <c r="D207" s="9" t="s">
        <v>560</v>
      </c>
      <c r="E207" s="10" t="s">
        <v>29</v>
      </c>
      <c r="F207" s="11">
        <v>1</v>
      </c>
      <c r="G207" s="12">
        <v>344.42</v>
      </c>
      <c r="H207" s="12">
        <f t="shared" si="24"/>
        <v>414.5</v>
      </c>
      <c r="I207" s="12">
        <f t="shared" si="25"/>
        <v>414.5</v>
      </c>
      <c r="J207" s="13">
        <f t="shared" si="23"/>
        <v>6.9718054636517222E-4</v>
      </c>
    </row>
    <row r="208" spans="1:10" ht="39" customHeight="1" x14ac:dyDescent="0.2">
      <c r="A208" s="9" t="s">
        <v>561</v>
      </c>
      <c r="B208" s="11" t="s">
        <v>562</v>
      </c>
      <c r="C208" s="9" t="s">
        <v>23</v>
      </c>
      <c r="D208" s="9" t="s">
        <v>563</v>
      </c>
      <c r="E208" s="10" t="s">
        <v>29</v>
      </c>
      <c r="F208" s="11">
        <v>2</v>
      </c>
      <c r="G208" s="12">
        <v>358.26</v>
      </c>
      <c r="H208" s="12">
        <f t="shared" si="24"/>
        <v>431.16</v>
      </c>
      <c r="I208" s="12">
        <f t="shared" si="25"/>
        <v>862.32</v>
      </c>
      <c r="J208" s="13">
        <f t="shared" si="23"/>
        <v>1.450404653176394E-3</v>
      </c>
    </row>
    <row r="209" spans="1:10" ht="24" customHeight="1" x14ac:dyDescent="0.2">
      <c r="A209" s="5" t="s">
        <v>564</v>
      </c>
      <c r="B209" s="5"/>
      <c r="C209" s="5"/>
      <c r="D209" s="5" t="s">
        <v>565</v>
      </c>
      <c r="E209" s="5"/>
      <c r="F209" s="6"/>
      <c r="G209" s="5"/>
      <c r="H209" s="5"/>
      <c r="I209" s="7">
        <v>2681.3</v>
      </c>
      <c r="J209" s="8">
        <f t="shared" si="23"/>
        <v>4.5098919154859746E-3</v>
      </c>
    </row>
    <row r="210" spans="1:10" ht="51.95" customHeight="1" x14ac:dyDescent="0.2">
      <c r="A210" s="9" t="s">
        <v>566</v>
      </c>
      <c r="B210" s="11" t="s">
        <v>567</v>
      </c>
      <c r="C210" s="9" t="s">
        <v>32</v>
      </c>
      <c r="D210" s="9" t="s">
        <v>568</v>
      </c>
      <c r="E210" s="10" t="s">
        <v>29</v>
      </c>
      <c r="F210" s="11">
        <v>1</v>
      </c>
      <c r="G210" s="12">
        <v>2227.92</v>
      </c>
      <c r="H210" s="12">
        <f>TRUNC(G210 * (1 + 20.35 / 100), 2)</f>
        <v>2681.3</v>
      </c>
      <c r="I210" s="12">
        <f>TRUNC(F210 * H210, 2)</f>
        <v>2681.3</v>
      </c>
      <c r="J210" s="13">
        <f t="shared" si="23"/>
        <v>4.5098919154859746E-3</v>
      </c>
    </row>
    <row r="211" spans="1:10" ht="24" customHeight="1" x14ac:dyDescent="0.2">
      <c r="A211" s="5" t="s">
        <v>569</v>
      </c>
      <c r="B211" s="5"/>
      <c r="C211" s="5"/>
      <c r="D211" s="5" t="s">
        <v>570</v>
      </c>
      <c r="E211" s="5"/>
      <c r="F211" s="6"/>
      <c r="G211" s="5"/>
      <c r="H211" s="5"/>
      <c r="I211" s="7">
        <v>2681.3</v>
      </c>
      <c r="J211" s="8">
        <f t="shared" si="23"/>
        <v>4.5098919154859746E-3</v>
      </c>
    </row>
    <row r="212" spans="1:10" ht="51.95" customHeight="1" x14ac:dyDescent="0.2">
      <c r="A212" s="9" t="s">
        <v>571</v>
      </c>
      <c r="B212" s="11" t="s">
        <v>567</v>
      </c>
      <c r="C212" s="9" t="s">
        <v>32</v>
      </c>
      <c r="D212" s="9" t="s">
        <v>568</v>
      </c>
      <c r="E212" s="10" t="s">
        <v>29</v>
      </c>
      <c r="F212" s="11">
        <v>1</v>
      </c>
      <c r="G212" s="12">
        <v>2227.92</v>
      </c>
      <c r="H212" s="12">
        <f>TRUNC(G212 * (1 + 20.35 / 100), 2)</f>
        <v>2681.3</v>
      </c>
      <c r="I212" s="12">
        <f>TRUNC(F212 * H212, 2)</f>
        <v>2681.3</v>
      </c>
      <c r="J212" s="13">
        <f t="shared" si="23"/>
        <v>4.5098919154859746E-3</v>
      </c>
    </row>
    <row r="213" spans="1:10" ht="24" customHeight="1" x14ac:dyDescent="0.2">
      <c r="A213" s="5" t="s">
        <v>572</v>
      </c>
      <c r="B213" s="5"/>
      <c r="C213" s="5"/>
      <c r="D213" s="5" t="s">
        <v>573</v>
      </c>
      <c r="E213" s="5"/>
      <c r="F213" s="6"/>
      <c r="G213" s="5"/>
      <c r="H213" s="5"/>
      <c r="I213" s="7">
        <v>2681.3</v>
      </c>
      <c r="J213" s="8">
        <f t="shared" si="23"/>
        <v>4.5098919154859746E-3</v>
      </c>
    </row>
    <row r="214" spans="1:10" ht="51.95" customHeight="1" x14ac:dyDescent="0.2">
      <c r="A214" s="9" t="s">
        <v>574</v>
      </c>
      <c r="B214" s="11" t="s">
        <v>567</v>
      </c>
      <c r="C214" s="9" t="s">
        <v>32</v>
      </c>
      <c r="D214" s="9" t="s">
        <v>568</v>
      </c>
      <c r="E214" s="10" t="s">
        <v>29</v>
      </c>
      <c r="F214" s="11">
        <v>1</v>
      </c>
      <c r="G214" s="12">
        <v>2227.92</v>
      </c>
      <c r="H214" s="12">
        <f>TRUNC(G214 * (1 + 20.35 / 100), 2)</f>
        <v>2681.3</v>
      </c>
      <c r="I214" s="12">
        <f>TRUNC(F214 * H214, 2)</f>
        <v>2681.3</v>
      </c>
      <c r="J214" s="13">
        <f t="shared" si="23"/>
        <v>4.5098919154859746E-3</v>
      </c>
    </row>
    <row r="215" spans="1:10" ht="24" customHeight="1" x14ac:dyDescent="0.2">
      <c r="A215" s="5" t="s">
        <v>575</v>
      </c>
      <c r="B215" s="5"/>
      <c r="C215" s="5"/>
      <c r="D215" s="5" t="s">
        <v>576</v>
      </c>
      <c r="E215" s="5"/>
      <c r="F215" s="6"/>
      <c r="G215" s="5"/>
      <c r="H215" s="5"/>
      <c r="I215" s="7">
        <v>9843.2000000000007</v>
      </c>
      <c r="J215" s="8">
        <f t="shared" si="23"/>
        <v>1.6556061650136705E-2</v>
      </c>
    </row>
    <row r="216" spans="1:10" ht="51.95" customHeight="1" x14ac:dyDescent="0.2">
      <c r="A216" s="9" t="s">
        <v>577</v>
      </c>
      <c r="B216" s="11" t="s">
        <v>578</v>
      </c>
      <c r="C216" s="9" t="s">
        <v>32</v>
      </c>
      <c r="D216" s="9" t="s">
        <v>579</v>
      </c>
      <c r="E216" s="10" t="s">
        <v>29</v>
      </c>
      <c r="F216" s="11">
        <v>1</v>
      </c>
      <c r="G216" s="12">
        <v>8178.82</v>
      </c>
      <c r="H216" s="12">
        <f>TRUNC(G216 * (1 + 20.35 / 100), 2)</f>
        <v>9843.2000000000007</v>
      </c>
      <c r="I216" s="12">
        <f>TRUNC(F216 * H216, 2)</f>
        <v>9843.2000000000007</v>
      </c>
      <c r="J216" s="13">
        <f t="shared" si="23"/>
        <v>1.6556061650136705E-2</v>
      </c>
    </row>
    <row r="217" spans="1:10" ht="24" customHeight="1" x14ac:dyDescent="0.2">
      <c r="A217" s="5" t="s">
        <v>580</v>
      </c>
      <c r="B217" s="5"/>
      <c r="C217" s="5"/>
      <c r="D217" s="5" t="s">
        <v>581</v>
      </c>
      <c r="E217" s="5"/>
      <c r="F217" s="6"/>
      <c r="G217" s="5"/>
      <c r="H217" s="5"/>
      <c r="I217" s="7">
        <v>32812.18</v>
      </c>
      <c r="J217" s="8">
        <f t="shared" si="23"/>
        <v>5.5189417562924913E-2</v>
      </c>
    </row>
    <row r="218" spans="1:10" ht="24" customHeight="1" x14ac:dyDescent="0.2">
      <c r="A218" s="9" t="s">
        <v>582</v>
      </c>
      <c r="B218" s="11" t="s">
        <v>583</v>
      </c>
      <c r="C218" s="9" t="s">
        <v>584</v>
      </c>
      <c r="D218" s="9" t="s">
        <v>585</v>
      </c>
      <c r="E218" s="10" t="s">
        <v>586</v>
      </c>
      <c r="F218" s="11">
        <v>26.4</v>
      </c>
      <c r="G218" s="12">
        <v>793.33</v>
      </c>
      <c r="H218" s="12">
        <f>TRUNC(G218 * (1 + 20.35 / 100), 2)</f>
        <v>954.77</v>
      </c>
      <c r="I218" s="12">
        <f>TRUNC(F218 * H218, 2)</f>
        <v>25205.919999999998</v>
      </c>
      <c r="J218" s="13">
        <f t="shared" si="23"/>
        <v>4.2395843370897038E-2</v>
      </c>
    </row>
    <row r="219" spans="1:10" ht="26.1" customHeight="1" x14ac:dyDescent="0.2">
      <c r="A219" s="9" t="s">
        <v>587</v>
      </c>
      <c r="B219" s="11" t="s">
        <v>588</v>
      </c>
      <c r="C219" s="9" t="s">
        <v>23</v>
      </c>
      <c r="D219" s="9" t="s">
        <v>589</v>
      </c>
      <c r="E219" s="10" t="s">
        <v>106</v>
      </c>
      <c r="F219" s="11">
        <v>89.11</v>
      </c>
      <c r="G219" s="12">
        <v>47.46</v>
      </c>
      <c r="H219" s="12">
        <f>TRUNC(G219 * (1 + 20.35 / 100), 2)</f>
        <v>57.11</v>
      </c>
      <c r="I219" s="12">
        <f>TRUNC(F219 * H219, 2)</f>
        <v>5089.07</v>
      </c>
      <c r="J219" s="13">
        <f t="shared" si="23"/>
        <v>8.5597119495551439E-3</v>
      </c>
    </row>
    <row r="220" spans="1:10" ht="26.1" customHeight="1" x14ac:dyDescent="0.2">
      <c r="A220" s="9" t="s">
        <v>590</v>
      </c>
      <c r="B220" s="11" t="s">
        <v>591</v>
      </c>
      <c r="C220" s="9" t="s">
        <v>32</v>
      </c>
      <c r="D220" s="9" t="s">
        <v>592</v>
      </c>
      <c r="E220" s="10" t="s">
        <v>29</v>
      </c>
      <c r="F220" s="11">
        <v>5</v>
      </c>
      <c r="G220" s="12">
        <v>101.05</v>
      </c>
      <c r="H220" s="12">
        <f>TRUNC(G220 * (1 + 20.35 / 100), 2)</f>
        <v>121.61</v>
      </c>
      <c r="I220" s="12">
        <f>TRUNC(F220 * H220, 2)</f>
        <v>608.04999999999995</v>
      </c>
      <c r="J220" s="13">
        <f t="shared" si="23"/>
        <v>1.0227276989561952E-3</v>
      </c>
    </row>
    <row r="221" spans="1:10" ht="39" customHeight="1" x14ac:dyDescent="0.2">
      <c r="A221" s="9" t="s">
        <v>593</v>
      </c>
      <c r="B221" s="11" t="s">
        <v>594</v>
      </c>
      <c r="C221" s="9" t="s">
        <v>23</v>
      </c>
      <c r="D221" s="9" t="s">
        <v>595</v>
      </c>
      <c r="E221" s="10" t="s">
        <v>106</v>
      </c>
      <c r="F221" s="11">
        <v>28.61</v>
      </c>
      <c r="G221" s="12">
        <v>54.05</v>
      </c>
      <c r="H221" s="12">
        <f>TRUNC(G221 * (1 + 20.35 / 100), 2)</f>
        <v>65.040000000000006</v>
      </c>
      <c r="I221" s="12">
        <f>TRUNC(F221 * H221, 2)</f>
        <v>1860.79</v>
      </c>
      <c r="J221" s="13">
        <f t="shared" si="23"/>
        <v>3.1298108296039778E-3</v>
      </c>
    </row>
    <row r="222" spans="1:10" ht="26.1" customHeight="1" x14ac:dyDescent="0.2">
      <c r="A222" s="9" t="s">
        <v>596</v>
      </c>
      <c r="B222" s="11" t="s">
        <v>597</v>
      </c>
      <c r="C222" s="9" t="s">
        <v>23</v>
      </c>
      <c r="D222" s="9" t="s">
        <v>598</v>
      </c>
      <c r="E222" s="10" t="s">
        <v>106</v>
      </c>
      <c r="F222" s="11">
        <v>28.61</v>
      </c>
      <c r="G222" s="12">
        <v>1.41</v>
      </c>
      <c r="H222" s="12">
        <f>TRUNC(G222 * (1 + 20.35 / 100), 2)</f>
        <v>1.69</v>
      </c>
      <c r="I222" s="12">
        <f>TRUNC(F222 * H222, 2)</f>
        <v>48.35</v>
      </c>
      <c r="J222" s="13">
        <f t="shared" si="23"/>
        <v>8.1323713912559895E-5</v>
      </c>
    </row>
    <row r="223" spans="1:10" ht="24" customHeight="1" x14ac:dyDescent="0.2">
      <c r="A223" s="5" t="s">
        <v>599</v>
      </c>
      <c r="B223" s="5"/>
      <c r="C223" s="5"/>
      <c r="D223" s="5" t="s">
        <v>199</v>
      </c>
      <c r="E223" s="5"/>
      <c r="F223" s="6"/>
      <c r="G223" s="5"/>
      <c r="H223" s="5"/>
      <c r="I223" s="7">
        <v>60795.42</v>
      </c>
      <c r="J223" s="8">
        <f t="shared" si="23"/>
        <v>0.10225665653100149</v>
      </c>
    </row>
    <row r="224" spans="1:10" ht="24" customHeight="1" x14ac:dyDescent="0.2">
      <c r="A224" s="5" t="s">
        <v>600</v>
      </c>
      <c r="B224" s="5"/>
      <c r="C224" s="5"/>
      <c r="D224" s="5" t="s">
        <v>601</v>
      </c>
      <c r="E224" s="5"/>
      <c r="F224" s="6"/>
      <c r="G224" s="5"/>
      <c r="H224" s="5"/>
      <c r="I224" s="7">
        <v>47089.05</v>
      </c>
      <c r="J224" s="8">
        <f t="shared" si="23"/>
        <v>7.9202821729353237E-2</v>
      </c>
    </row>
    <row r="225" spans="1:10" ht="26.1" customHeight="1" x14ac:dyDescent="0.2">
      <c r="A225" s="9" t="s">
        <v>602</v>
      </c>
      <c r="B225" s="11" t="s">
        <v>603</v>
      </c>
      <c r="C225" s="9" t="s">
        <v>23</v>
      </c>
      <c r="D225" s="9" t="s">
        <v>604</v>
      </c>
      <c r="E225" s="10" t="s">
        <v>25</v>
      </c>
      <c r="F225" s="11">
        <v>194.14</v>
      </c>
      <c r="G225" s="12">
        <v>58.63</v>
      </c>
      <c r="H225" s="12">
        <f>TRUNC(G225 * (1 + 20.35 / 100), 2)</f>
        <v>70.56</v>
      </c>
      <c r="I225" s="12">
        <f>TRUNC(F225 * H225, 2)</f>
        <v>13698.51</v>
      </c>
      <c r="J225" s="13">
        <f t="shared" si="23"/>
        <v>2.3040614441951209E-2</v>
      </c>
    </row>
    <row r="226" spans="1:10" ht="51.95" customHeight="1" x14ac:dyDescent="0.2">
      <c r="A226" s="9" t="s">
        <v>605</v>
      </c>
      <c r="B226" s="11" t="s">
        <v>606</v>
      </c>
      <c r="C226" s="9" t="s">
        <v>23</v>
      </c>
      <c r="D226" s="9" t="s">
        <v>607</v>
      </c>
      <c r="E226" s="10" t="s">
        <v>25</v>
      </c>
      <c r="F226" s="11">
        <v>194.14</v>
      </c>
      <c r="G226" s="12">
        <v>56.2</v>
      </c>
      <c r="H226" s="12">
        <f>TRUNC(G226 * (1 + 20.35 / 100), 2)</f>
        <v>67.63</v>
      </c>
      <c r="I226" s="12">
        <f>TRUNC(F226 * H226, 2)</f>
        <v>13129.68</v>
      </c>
      <c r="J226" s="13">
        <f t="shared" si="23"/>
        <v>2.2083853983111881E-2</v>
      </c>
    </row>
    <row r="227" spans="1:10" ht="39" customHeight="1" x14ac:dyDescent="0.2">
      <c r="A227" s="9" t="s">
        <v>608</v>
      </c>
      <c r="B227" s="11" t="s">
        <v>609</v>
      </c>
      <c r="C227" s="9" t="s">
        <v>32</v>
      </c>
      <c r="D227" s="9" t="s">
        <v>610</v>
      </c>
      <c r="E227" s="10" t="s">
        <v>29</v>
      </c>
      <c r="F227" s="11">
        <v>5</v>
      </c>
      <c r="G227" s="12">
        <v>1862.46</v>
      </c>
      <c r="H227" s="12">
        <f>TRUNC(G227 * (1 + 20.35 / 100), 2)</f>
        <v>2241.4699999999998</v>
      </c>
      <c r="I227" s="12">
        <f>TRUNC(F227 * H227, 2)</f>
        <v>11207.35</v>
      </c>
      <c r="J227" s="13">
        <f t="shared" si="23"/>
        <v>1.8850534128602443E-2</v>
      </c>
    </row>
    <row r="228" spans="1:10" ht="39" customHeight="1" x14ac:dyDescent="0.2">
      <c r="A228" s="9" t="s">
        <v>611</v>
      </c>
      <c r="B228" s="11" t="s">
        <v>612</v>
      </c>
      <c r="C228" s="9" t="s">
        <v>32</v>
      </c>
      <c r="D228" s="9" t="s">
        <v>613</v>
      </c>
      <c r="E228" s="10" t="s">
        <v>29</v>
      </c>
      <c r="F228" s="11">
        <v>5</v>
      </c>
      <c r="G228" s="12">
        <v>946.39</v>
      </c>
      <c r="H228" s="12">
        <f>TRUNC(G228 * (1 + 20.35 / 100), 2)</f>
        <v>1138.98</v>
      </c>
      <c r="I228" s="12">
        <f>TRUNC(F228 * H228, 2)</f>
        <v>5694.9</v>
      </c>
      <c r="J228" s="13">
        <f t="shared" si="23"/>
        <v>9.5787056537877426E-3</v>
      </c>
    </row>
    <row r="229" spans="1:10" ht="39" customHeight="1" x14ac:dyDescent="0.2">
      <c r="A229" s="9" t="s">
        <v>614</v>
      </c>
      <c r="B229" s="11" t="s">
        <v>615</v>
      </c>
      <c r="C229" s="9" t="s">
        <v>23</v>
      </c>
      <c r="D229" s="9" t="s">
        <v>616</v>
      </c>
      <c r="E229" s="10" t="s">
        <v>106</v>
      </c>
      <c r="F229" s="11">
        <v>31.7</v>
      </c>
      <c r="G229" s="12">
        <v>88.04</v>
      </c>
      <c r="H229" s="12">
        <f>TRUNC(G229 * (1 + 20.35 / 100), 2)</f>
        <v>105.95</v>
      </c>
      <c r="I229" s="12">
        <f>TRUNC(F229 * H229, 2)</f>
        <v>3358.61</v>
      </c>
      <c r="J229" s="13">
        <f t="shared" si="23"/>
        <v>5.6491135218999546E-3</v>
      </c>
    </row>
    <row r="230" spans="1:10" ht="24" customHeight="1" x14ac:dyDescent="0.2">
      <c r="A230" s="5" t="s">
        <v>617</v>
      </c>
      <c r="B230" s="5"/>
      <c r="C230" s="5"/>
      <c r="D230" s="5" t="s">
        <v>453</v>
      </c>
      <c r="E230" s="5"/>
      <c r="F230" s="6"/>
      <c r="G230" s="5"/>
      <c r="H230" s="5"/>
      <c r="I230" s="7">
        <v>8433.01</v>
      </c>
      <c r="J230" s="8">
        <f t="shared" si="23"/>
        <v>1.418415083064647E-2</v>
      </c>
    </row>
    <row r="231" spans="1:10" ht="39" customHeight="1" x14ac:dyDescent="0.2">
      <c r="A231" s="9" t="s">
        <v>618</v>
      </c>
      <c r="B231" s="11" t="s">
        <v>619</v>
      </c>
      <c r="C231" s="9" t="s">
        <v>40</v>
      </c>
      <c r="D231" s="9" t="s">
        <v>620</v>
      </c>
      <c r="E231" s="10" t="s">
        <v>25</v>
      </c>
      <c r="F231" s="11">
        <v>9.9</v>
      </c>
      <c r="G231" s="12">
        <v>707.79</v>
      </c>
      <c r="H231" s="12">
        <f>TRUNC(G231 * (1 + 20.35 / 100), 2)</f>
        <v>851.82</v>
      </c>
      <c r="I231" s="12">
        <f>TRUNC(F231 * H231, 2)</f>
        <v>8433.01</v>
      </c>
      <c r="J231" s="13">
        <f t="shared" si="23"/>
        <v>1.418415083064647E-2</v>
      </c>
    </row>
    <row r="232" spans="1:10" ht="24" customHeight="1" x14ac:dyDescent="0.2">
      <c r="A232" s="5" t="s">
        <v>621</v>
      </c>
      <c r="B232" s="5"/>
      <c r="C232" s="5"/>
      <c r="D232" s="5" t="s">
        <v>622</v>
      </c>
      <c r="E232" s="5"/>
      <c r="F232" s="6"/>
      <c r="G232" s="5"/>
      <c r="H232" s="5"/>
      <c r="I232" s="7">
        <v>5273.36</v>
      </c>
      <c r="J232" s="8">
        <f t="shared" si="23"/>
        <v>8.8696839710017961E-3</v>
      </c>
    </row>
    <row r="233" spans="1:10" ht="39" customHeight="1" x14ac:dyDescent="0.2">
      <c r="A233" s="9" t="s">
        <v>623</v>
      </c>
      <c r="B233" s="11" t="s">
        <v>624</v>
      </c>
      <c r="C233" s="9" t="s">
        <v>23</v>
      </c>
      <c r="D233" s="9" t="s">
        <v>625</v>
      </c>
      <c r="E233" s="10" t="s">
        <v>106</v>
      </c>
      <c r="F233" s="11">
        <v>21.9</v>
      </c>
      <c r="G233" s="12">
        <v>35.880000000000003</v>
      </c>
      <c r="H233" s="12">
        <f t="shared" ref="H233:H239" si="26">TRUNC(G233 * (1 + 20.35 / 100), 2)</f>
        <v>43.18</v>
      </c>
      <c r="I233" s="12">
        <f t="shared" ref="I233:I239" si="27">TRUNC(F233 * H233, 2)</f>
        <v>945.64</v>
      </c>
      <c r="J233" s="13">
        <f t="shared" si="23"/>
        <v>1.5905471938836224E-3</v>
      </c>
    </row>
    <row r="234" spans="1:10" ht="39" customHeight="1" x14ac:dyDescent="0.2">
      <c r="A234" s="9" t="s">
        <v>626</v>
      </c>
      <c r="B234" s="11" t="s">
        <v>627</v>
      </c>
      <c r="C234" s="9" t="s">
        <v>23</v>
      </c>
      <c r="D234" s="9" t="s">
        <v>628</v>
      </c>
      <c r="E234" s="10" t="s">
        <v>106</v>
      </c>
      <c r="F234" s="11">
        <v>25.41</v>
      </c>
      <c r="G234" s="12">
        <v>79.75</v>
      </c>
      <c r="H234" s="12">
        <f t="shared" si="26"/>
        <v>95.97</v>
      </c>
      <c r="I234" s="12">
        <f t="shared" si="27"/>
        <v>2438.59</v>
      </c>
      <c r="J234" s="13">
        <f t="shared" si="23"/>
        <v>4.1016586455021606E-3</v>
      </c>
    </row>
    <row r="235" spans="1:10" ht="39" customHeight="1" x14ac:dyDescent="0.2">
      <c r="A235" s="9" t="s">
        <v>629</v>
      </c>
      <c r="B235" s="11" t="s">
        <v>630</v>
      </c>
      <c r="C235" s="9" t="s">
        <v>23</v>
      </c>
      <c r="D235" s="9" t="s">
        <v>631</v>
      </c>
      <c r="E235" s="10" t="s">
        <v>29</v>
      </c>
      <c r="F235" s="11">
        <v>9</v>
      </c>
      <c r="G235" s="12">
        <v>44.36</v>
      </c>
      <c r="H235" s="12">
        <f t="shared" si="26"/>
        <v>53.38</v>
      </c>
      <c r="I235" s="12">
        <f t="shared" si="27"/>
        <v>480.42</v>
      </c>
      <c r="J235" s="13">
        <f t="shared" si="23"/>
        <v>8.080566419415104E-4</v>
      </c>
    </row>
    <row r="236" spans="1:10" ht="39" customHeight="1" x14ac:dyDescent="0.2">
      <c r="A236" s="9" t="s">
        <v>632</v>
      </c>
      <c r="B236" s="11" t="s">
        <v>633</v>
      </c>
      <c r="C236" s="9" t="s">
        <v>23</v>
      </c>
      <c r="D236" s="9" t="s">
        <v>634</v>
      </c>
      <c r="E236" s="10" t="s">
        <v>29</v>
      </c>
      <c r="F236" s="11">
        <v>1</v>
      </c>
      <c r="G236" s="12">
        <v>127.43</v>
      </c>
      <c r="H236" s="12">
        <f t="shared" si="26"/>
        <v>153.36000000000001</v>
      </c>
      <c r="I236" s="12">
        <f t="shared" si="27"/>
        <v>153.36000000000001</v>
      </c>
      <c r="J236" s="13">
        <f t="shared" si="23"/>
        <v>2.5794839225708763E-4</v>
      </c>
    </row>
    <row r="237" spans="1:10" ht="39" customHeight="1" x14ac:dyDescent="0.2">
      <c r="A237" s="9" t="s">
        <v>635</v>
      </c>
      <c r="B237" s="11" t="s">
        <v>636</v>
      </c>
      <c r="C237" s="9" t="s">
        <v>23</v>
      </c>
      <c r="D237" s="9" t="s">
        <v>637</v>
      </c>
      <c r="E237" s="10" t="s">
        <v>29</v>
      </c>
      <c r="F237" s="11">
        <v>3</v>
      </c>
      <c r="G237" s="12">
        <v>72.45</v>
      </c>
      <c r="H237" s="12">
        <f t="shared" si="26"/>
        <v>87.19</v>
      </c>
      <c r="I237" s="12">
        <f t="shared" si="27"/>
        <v>261.57</v>
      </c>
      <c r="J237" s="13">
        <f t="shared" si="23"/>
        <v>4.3995540533833073E-4</v>
      </c>
    </row>
    <row r="238" spans="1:10" ht="39" customHeight="1" x14ac:dyDescent="0.2">
      <c r="A238" s="9" t="s">
        <v>638</v>
      </c>
      <c r="B238" s="11" t="s">
        <v>639</v>
      </c>
      <c r="C238" s="9" t="s">
        <v>23</v>
      </c>
      <c r="D238" s="9" t="s">
        <v>640</v>
      </c>
      <c r="E238" s="10" t="s">
        <v>29</v>
      </c>
      <c r="F238" s="11">
        <v>2</v>
      </c>
      <c r="G238" s="12">
        <v>293.82</v>
      </c>
      <c r="H238" s="12">
        <f t="shared" si="26"/>
        <v>353.61</v>
      </c>
      <c r="I238" s="12">
        <f t="shared" si="27"/>
        <v>707.22</v>
      </c>
      <c r="J238" s="13">
        <f t="shared" si="23"/>
        <v>1.1895296164062175E-3</v>
      </c>
    </row>
    <row r="239" spans="1:10" ht="39" customHeight="1" x14ac:dyDescent="0.2">
      <c r="A239" s="9" t="s">
        <v>641</v>
      </c>
      <c r="B239" s="11" t="s">
        <v>642</v>
      </c>
      <c r="C239" s="9" t="s">
        <v>23</v>
      </c>
      <c r="D239" s="9" t="s">
        <v>643</v>
      </c>
      <c r="E239" s="10" t="s">
        <v>29</v>
      </c>
      <c r="F239" s="11">
        <v>3</v>
      </c>
      <c r="G239" s="12">
        <v>79.37</v>
      </c>
      <c r="H239" s="12">
        <f t="shared" si="26"/>
        <v>95.52</v>
      </c>
      <c r="I239" s="12">
        <f t="shared" si="27"/>
        <v>286.56</v>
      </c>
      <c r="J239" s="13">
        <f t="shared" si="23"/>
        <v>4.8198807567286791E-4</v>
      </c>
    </row>
    <row r="240" spans="1:10" ht="24" customHeight="1" x14ac:dyDescent="0.2">
      <c r="A240" s="5" t="s">
        <v>644</v>
      </c>
      <c r="B240" s="5"/>
      <c r="C240" s="5"/>
      <c r="D240" s="5" t="s">
        <v>645</v>
      </c>
      <c r="E240" s="5"/>
      <c r="F240" s="6"/>
      <c r="G240" s="5"/>
      <c r="H240" s="5"/>
      <c r="I240" s="7">
        <v>42370.49</v>
      </c>
      <c r="J240" s="8">
        <f t="shared" si="23"/>
        <v>7.126630004332947E-2</v>
      </c>
    </row>
    <row r="241" spans="1:10" ht="39" customHeight="1" x14ac:dyDescent="0.2">
      <c r="A241" s="9" t="s">
        <v>646</v>
      </c>
      <c r="B241" s="11" t="s">
        <v>647</v>
      </c>
      <c r="C241" s="9" t="s">
        <v>23</v>
      </c>
      <c r="D241" s="9" t="s">
        <v>648</v>
      </c>
      <c r="E241" s="10" t="s">
        <v>29</v>
      </c>
      <c r="F241" s="11">
        <v>1</v>
      </c>
      <c r="G241" s="12">
        <v>2267.63</v>
      </c>
      <c r="H241" s="12">
        <f>TRUNC(G241 * (1 + 20.35 / 100), 2)</f>
        <v>2729.09</v>
      </c>
      <c r="I241" s="12">
        <f>TRUNC(F241 * H241, 2)</f>
        <v>2729.09</v>
      </c>
      <c r="J241" s="13">
        <f t="shared" si="23"/>
        <v>4.5902737208196095E-3</v>
      </c>
    </row>
    <row r="242" spans="1:10" ht="39" customHeight="1" x14ac:dyDescent="0.2">
      <c r="A242" s="9" t="s">
        <v>649</v>
      </c>
      <c r="B242" s="11" t="s">
        <v>650</v>
      </c>
      <c r="C242" s="9" t="s">
        <v>23</v>
      </c>
      <c r="D242" s="9" t="s">
        <v>651</v>
      </c>
      <c r="E242" s="10" t="s">
        <v>29</v>
      </c>
      <c r="F242" s="11">
        <v>2</v>
      </c>
      <c r="G242" s="12">
        <v>2516.67</v>
      </c>
      <c r="H242" s="12">
        <f>TRUNC(G242 * (1 + 20.35 / 100), 2)</f>
        <v>3028.81</v>
      </c>
      <c r="I242" s="12">
        <f>TRUNC(F242 * H242, 2)</f>
        <v>6057.62</v>
      </c>
      <c r="J242" s="13">
        <f t="shared" si="23"/>
        <v>1.0188793296194439E-2</v>
      </c>
    </row>
    <row r="243" spans="1:10" ht="39" customHeight="1" x14ac:dyDescent="0.2">
      <c r="A243" s="9" t="s">
        <v>652</v>
      </c>
      <c r="B243" s="11" t="s">
        <v>653</v>
      </c>
      <c r="C243" s="9" t="s">
        <v>23</v>
      </c>
      <c r="D243" s="9" t="s">
        <v>654</v>
      </c>
      <c r="E243" s="10" t="s">
        <v>29</v>
      </c>
      <c r="F243" s="11">
        <v>6</v>
      </c>
      <c r="G243" s="12">
        <v>3654.18</v>
      </c>
      <c r="H243" s="12">
        <f>TRUNC(G243 * (1 + 20.35 / 100), 2)</f>
        <v>4397.8</v>
      </c>
      <c r="I243" s="12">
        <f>TRUNC(F243 * H243, 2)</f>
        <v>26386.799999999999</v>
      </c>
      <c r="J243" s="13">
        <f t="shared" si="23"/>
        <v>4.4382059447113452E-2</v>
      </c>
    </row>
    <row r="244" spans="1:10" ht="39" customHeight="1" x14ac:dyDescent="0.2">
      <c r="A244" s="9" t="s">
        <v>655</v>
      </c>
      <c r="B244" s="11" t="s">
        <v>656</v>
      </c>
      <c r="C244" s="9" t="s">
        <v>23</v>
      </c>
      <c r="D244" s="9" t="s">
        <v>657</v>
      </c>
      <c r="E244" s="10" t="s">
        <v>29</v>
      </c>
      <c r="F244" s="11">
        <v>1</v>
      </c>
      <c r="G244" s="12">
        <v>4980.63</v>
      </c>
      <c r="H244" s="12">
        <f>TRUNC(G244 * (1 + 20.35 / 100), 2)</f>
        <v>5994.18</v>
      </c>
      <c r="I244" s="12">
        <f>TRUNC(F244 * H244, 2)</f>
        <v>5994.18</v>
      </c>
      <c r="J244" s="13">
        <f t="shared" si="23"/>
        <v>1.0082088510039056E-2</v>
      </c>
    </row>
    <row r="245" spans="1:10" ht="24" customHeight="1" x14ac:dyDescent="0.2">
      <c r="A245" s="9" t="s">
        <v>658</v>
      </c>
      <c r="B245" s="11" t="s">
        <v>659</v>
      </c>
      <c r="C245" s="9" t="s">
        <v>32</v>
      </c>
      <c r="D245" s="9" t="s">
        <v>660</v>
      </c>
      <c r="E245" s="10" t="s">
        <v>29</v>
      </c>
      <c r="F245" s="11">
        <v>10</v>
      </c>
      <c r="G245" s="12">
        <v>99.95</v>
      </c>
      <c r="H245" s="12">
        <f>TRUNC(G245 * (1 + 20.35 / 100), 2)</f>
        <v>120.28</v>
      </c>
      <c r="I245" s="12">
        <f>TRUNC(F245 * H245, 2)</f>
        <v>1202.8</v>
      </c>
      <c r="J245" s="13">
        <f t="shared" si="23"/>
        <v>2.0230850691629171E-3</v>
      </c>
    </row>
    <row r="246" spans="1:10" ht="24" customHeight="1" x14ac:dyDescent="0.2">
      <c r="A246" s="5" t="s">
        <v>661</v>
      </c>
      <c r="B246" s="5"/>
      <c r="C246" s="5"/>
      <c r="D246" s="5" t="s">
        <v>662</v>
      </c>
      <c r="E246" s="5"/>
      <c r="F246" s="6"/>
      <c r="G246" s="5"/>
      <c r="H246" s="5"/>
      <c r="I246" s="7">
        <v>74404.77</v>
      </c>
      <c r="J246" s="8">
        <f t="shared" si="23"/>
        <v>0.12514730567135099</v>
      </c>
    </row>
    <row r="247" spans="1:10" ht="65.099999999999994" customHeight="1" x14ac:dyDescent="0.2">
      <c r="A247" s="14" t="s">
        <v>663</v>
      </c>
      <c r="B247" s="16" t="s">
        <v>139</v>
      </c>
      <c r="C247" s="14" t="s">
        <v>32</v>
      </c>
      <c r="D247" s="14" t="s">
        <v>664</v>
      </c>
      <c r="E247" s="15" t="s">
        <v>29</v>
      </c>
      <c r="F247" s="16">
        <v>6</v>
      </c>
      <c r="G247" s="17">
        <v>1590.92</v>
      </c>
      <c r="H247" s="17">
        <f t="shared" ref="H247:H262" si="28">TRUNC(G247 * (1 + 20.35 / 100), 2)</f>
        <v>1914.67</v>
      </c>
      <c r="I247" s="17">
        <f t="shared" ref="I247:I262" si="29">TRUNC(F247 * H247, 2)</f>
        <v>11488.02</v>
      </c>
      <c r="J247" s="18">
        <f t="shared" si="23"/>
        <v>1.9322615344400548E-2</v>
      </c>
    </row>
    <row r="248" spans="1:10" ht="78" customHeight="1" x14ac:dyDescent="0.2">
      <c r="A248" s="14" t="s">
        <v>665</v>
      </c>
      <c r="B248" s="16" t="s">
        <v>215</v>
      </c>
      <c r="C248" s="14" t="s">
        <v>32</v>
      </c>
      <c r="D248" s="14" t="s">
        <v>666</v>
      </c>
      <c r="E248" s="15" t="s">
        <v>29</v>
      </c>
      <c r="F248" s="16">
        <v>1</v>
      </c>
      <c r="G248" s="17">
        <v>1768.22</v>
      </c>
      <c r="H248" s="17">
        <f t="shared" si="28"/>
        <v>2128.0500000000002</v>
      </c>
      <c r="I248" s="17">
        <f t="shared" si="29"/>
        <v>2128.0500000000002</v>
      </c>
      <c r="J248" s="18">
        <f t="shared" si="23"/>
        <v>3.5793366988960311E-3</v>
      </c>
    </row>
    <row r="249" spans="1:10" ht="39" customHeight="1" x14ac:dyDescent="0.2">
      <c r="A249" s="14" t="s">
        <v>667</v>
      </c>
      <c r="B249" s="16" t="s">
        <v>231</v>
      </c>
      <c r="C249" s="14" t="s">
        <v>32</v>
      </c>
      <c r="D249" s="14" t="s">
        <v>668</v>
      </c>
      <c r="E249" s="15" t="s">
        <v>29</v>
      </c>
      <c r="F249" s="16">
        <v>4</v>
      </c>
      <c r="G249" s="17">
        <v>1070.67</v>
      </c>
      <c r="H249" s="17">
        <f t="shared" si="28"/>
        <v>1288.55</v>
      </c>
      <c r="I249" s="17">
        <f t="shared" si="29"/>
        <v>5154.2</v>
      </c>
      <c r="J249" s="18">
        <f t="shared" si="23"/>
        <v>8.6692592812433553E-3</v>
      </c>
    </row>
    <row r="250" spans="1:10" ht="65.099999999999994" customHeight="1" x14ac:dyDescent="0.2">
      <c r="A250" s="14" t="s">
        <v>669</v>
      </c>
      <c r="B250" s="16" t="s">
        <v>239</v>
      </c>
      <c r="C250" s="14" t="s">
        <v>32</v>
      </c>
      <c r="D250" s="14" t="s">
        <v>670</v>
      </c>
      <c r="E250" s="15" t="s">
        <v>29</v>
      </c>
      <c r="F250" s="16">
        <v>1</v>
      </c>
      <c r="G250" s="17">
        <v>1812.25</v>
      </c>
      <c r="H250" s="17">
        <f t="shared" si="28"/>
        <v>2181.04</v>
      </c>
      <c r="I250" s="17">
        <f t="shared" si="29"/>
        <v>2181.04</v>
      </c>
      <c r="J250" s="18">
        <f t="shared" si="23"/>
        <v>3.6684647981768282E-3</v>
      </c>
    </row>
    <row r="251" spans="1:10" ht="26.1" customHeight="1" x14ac:dyDescent="0.2">
      <c r="A251" s="14" t="s">
        <v>671</v>
      </c>
      <c r="B251" s="16" t="s">
        <v>258</v>
      </c>
      <c r="C251" s="14" t="s">
        <v>32</v>
      </c>
      <c r="D251" s="14" t="s">
        <v>672</v>
      </c>
      <c r="E251" s="15" t="s">
        <v>29</v>
      </c>
      <c r="F251" s="16">
        <v>5</v>
      </c>
      <c r="G251" s="17">
        <v>505.3</v>
      </c>
      <c r="H251" s="17">
        <f t="shared" si="28"/>
        <v>608.12</v>
      </c>
      <c r="I251" s="17">
        <f t="shared" si="29"/>
        <v>3040.6</v>
      </c>
      <c r="J251" s="18">
        <f t="shared" si="23"/>
        <v>5.1142271876428048E-3</v>
      </c>
    </row>
    <row r="252" spans="1:10" ht="39" customHeight="1" x14ac:dyDescent="0.2">
      <c r="A252" s="14" t="s">
        <v>673</v>
      </c>
      <c r="B252" s="16" t="s">
        <v>277</v>
      </c>
      <c r="C252" s="14" t="s">
        <v>32</v>
      </c>
      <c r="D252" s="14" t="s">
        <v>674</v>
      </c>
      <c r="E252" s="15" t="s">
        <v>29</v>
      </c>
      <c r="F252" s="16">
        <v>24</v>
      </c>
      <c r="G252" s="17">
        <v>292.01</v>
      </c>
      <c r="H252" s="17">
        <f t="shared" si="28"/>
        <v>351.43</v>
      </c>
      <c r="I252" s="17">
        <f t="shared" si="29"/>
        <v>8434.32</v>
      </c>
      <c r="J252" s="18">
        <f t="shared" si="23"/>
        <v>1.4186354223929311E-2</v>
      </c>
    </row>
    <row r="253" spans="1:10" ht="65.099999999999994" customHeight="1" x14ac:dyDescent="0.2">
      <c r="A253" s="14" t="s">
        <v>675</v>
      </c>
      <c r="B253" s="16" t="s">
        <v>338</v>
      </c>
      <c r="C253" s="14" t="s">
        <v>32</v>
      </c>
      <c r="D253" s="14" t="s">
        <v>676</v>
      </c>
      <c r="E253" s="15" t="s">
        <v>29</v>
      </c>
      <c r="F253" s="16">
        <v>10</v>
      </c>
      <c r="G253" s="17">
        <v>508.38</v>
      </c>
      <c r="H253" s="17">
        <f t="shared" si="28"/>
        <v>611.83000000000004</v>
      </c>
      <c r="I253" s="17">
        <f t="shared" si="29"/>
        <v>6118.3</v>
      </c>
      <c r="J253" s="18">
        <f t="shared" si="23"/>
        <v>1.0290855818639404E-2</v>
      </c>
    </row>
    <row r="254" spans="1:10" ht="26.1" customHeight="1" x14ac:dyDescent="0.2">
      <c r="A254" s="14" t="s">
        <v>677</v>
      </c>
      <c r="B254" s="16" t="s">
        <v>457</v>
      </c>
      <c r="C254" s="14" t="s">
        <v>32</v>
      </c>
      <c r="D254" s="14" t="s">
        <v>678</v>
      </c>
      <c r="E254" s="15" t="s">
        <v>29</v>
      </c>
      <c r="F254" s="16">
        <v>1</v>
      </c>
      <c r="G254" s="17">
        <v>1008.8</v>
      </c>
      <c r="H254" s="17">
        <f t="shared" si="28"/>
        <v>1214.0899999999999</v>
      </c>
      <c r="I254" s="17">
        <f t="shared" si="29"/>
        <v>1214.0899999999999</v>
      </c>
      <c r="J254" s="18">
        <f t="shared" si="23"/>
        <v>2.042074618905891E-3</v>
      </c>
    </row>
    <row r="255" spans="1:10" ht="39" customHeight="1" x14ac:dyDescent="0.2">
      <c r="A255" s="14" t="s">
        <v>679</v>
      </c>
      <c r="B255" s="16" t="s">
        <v>465</v>
      </c>
      <c r="C255" s="14" t="s">
        <v>32</v>
      </c>
      <c r="D255" s="14" t="s">
        <v>680</v>
      </c>
      <c r="E255" s="15" t="s">
        <v>29</v>
      </c>
      <c r="F255" s="16">
        <v>1</v>
      </c>
      <c r="G255" s="17">
        <v>1928.05</v>
      </c>
      <c r="H255" s="17">
        <f t="shared" si="28"/>
        <v>2320.4</v>
      </c>
      <c r="I255" s="17">
        <f t="shared" si="29"/>
        <v>2320.4</v>
      </c>
      <c r="J255" s="18">
        <f t="shared" si="23"/>
        <v>3.9028654759607857E-3</v>
      </c>
    </row>
    <row r="256" spans="1:10" ht="65.099999999999994" customHeight="1" x14ac:dyDescent="0.2">
      <c r="A256" s="14" t="s">
        <v>681</v>
      </c>
      <c r="B256" s="16" t="s">
        <v>120</v>
      </c>
      <c r="C256" s="14" t="s">
        <v>32</v>
      </c>
      <c r="D256" s="14" t="s">
        <v>682</v>
      </c>
      <c r="E256" s="15" t="s">
        <v>29</v>
      </c>
      <c r="F256" s="16">
        <v>1</v>
      </c>
      <c r="G256" s="17">
        <v>789.06</v>
      </c>
      <c r="H256" s="17">
        <f t="shared" si="28"/>
        <v>949.63</v>
      </c>
      <c r="I256" s="17">
        <f t="shared" si="29"/>
        <v>949.63</v>
      </c>
      <c r="J256" s="18">
        <f t="shared" si="23"/>
        <v>1.5972582925084643E-3</v>
      </c>
    </row>
    <row r="257" spans="1:10" ht="65.099999999999994" customHeight="1" x14ac:dyDescent="0.2">
      <c r="A257" s="14" t="s">
        <v>683</v>
      </c>
      <c r="B257" s="16" t="s">
        <v>531</v>
      </c>
      <c r="C257" s="14" t="s">
        <v>32</v>
      </c>
      <c r="D257" s="14" t="s">
        <v>684</v>
      </c>
      <c r="E257" s="15" t="s">
        <v>29</v>
      </c>
      <c r="F257" s="16">
        <v>6</v>
      </c>
      <c r="G257" s="17">
        <v>1097.21</v>
      </c>
      <c r="H257" s="17">
        <f t="shared" si="28"/>
        <v>1320.49</v>
      </c>
      <c r="I257" s="17">
        <f t="shared" si="29"/>
        <v>7922.94</v>
      </c>
      <c r="J257" s="18">
        <f t="shared" si="23"/>
        <v>1.3326223493410078E-2</v>
      </c>
    </row>
    <row r="258" spans="1:10" ht="39" customHeight="1" x14ac:dyDescent="0.2">
      <c r="A258" s="14" t="s">
        <v>685</v>
      </c>
      <c r="B258" s="16" t="s">
        <v>599</v>
      </c>
      <c r="C258" s="14" t="s">
        <v>32</v>
      </c>
      <c r="D258" s="14" t="s">
        <v>686</v>
      </c>
      <c r="E258" s="15" t="s">
        <v>29</v>
      </c>
      <c r="F258" s="16">
        <v>1</v>
      </c>
      <c r="G258" s="17">
        <v>518.69000000000005</v>
      </c>
      <c r="H258" s="17">
        <f t="shared" si="28"/>
        <v>624.24</v>
      </c>
      <c r="I258" s="17">
        <f t="shared" si="29"/>
        <v>624.24</v>
      </c>
      <c r="J258" s="18">
        <f t="shared" si="23"/>
        <v>1.049958948764765E-3</v>
      </c>
    </row>
    <row r="259" spans="1:10" ht="51.95" customHeight="1" x14ac:dyDescent="0.2">
      <c r="A259" s="14" t="s">
        <v>687</v>
      </c>
      <c r="B259" s="16" t="s">
        <v>644</v>
      </c>
      <c r="C259" s="14" t="s">
        <v>32</v>
      </c>
      <c r="D259" s="14" t="s">
        <v>688</v>
      </c>
      <c r="E259" s="15" t="s">
        <v>29</v>
      </c>
      <c r="F259" s="16">
        <v>1</v>
      </c>
      <c r="G259" s="17">
        <v>616.49</v>
      </c>
      <c r="H259" s="17">
        <f t="shared" si="28"/>
        <v>741.94</v>
      </c>
      <c r="I259" s="17">
        <f t="shared" si="29"/>
        <v>741.94</v>
      </c>
      <c r="J259" s="18">
        <f t="shared" si="23"/>
        <v>1.2479279482995799E-3</v>
      </c>
    </row>
    <row r="260" spans="1:10" ht="39" customHeight="1" x14ac:dyDescent="0.2">
      <c r="A260" s="14" t="s">
        <v>689</v>
      </c>
      <c r="B260" s="16" t="s">
        <v>661</v>
      </c>
      <c r="C260" s="14" t="s">
        <v>32</v>
      </c>
      <c r="D260" s="14" t="s">
        <v>690</v>
      </c>
      <c r="E260" s="15" t="s">
        <v>29</v>
      </c>
      <c r="F260" s="16">
        <v>10</v>
      </c>
      <c r="G260" s="17">
        <v>1556.53</v>
      </c>
      <c r="H260" s="17">
        <f t="shared" si="28"/>
        <v>1873.28</v>
      </c>
      <c r="I260" s="17">
        <f t="shared" si="29"/>
        <v>18732.8</v>
      </c>
      <c r="J260" s="18">
        <f t="shared" si="23"/>
        <v>3.1508187548732206E-2</v>
      </c>
    </row>
    <row r="261" spans="1:10" ht="51.95" customHeight="1" x14ac:dyDescent="0.2">
      <c r="A261" s="14" t="s">
        <v>691</v>
      </c>
      <c r="B261" s="16" t="s">
        <v>692</v>
      </c>
      <c r="C261" s="14" t="s">
        <v>32</v>
      </c>
      <c r="D261" s="14" t="s">
        <v>693</v>
      </c>
      <c r="E261" s="15" t="s">
        <v>29</v>
      </c>
      <c r="F261" s="16">
        <v>1</v>
      </c>
      <c r="G261" s="17">
        <v>1431.98</v>
      </c>
      <c r="H261" s="17">
        <f t="shared" si="28"/>
        <v>1723.38</v>
      </c>
      <c r="I261" s="17">
        <f t="shared" si="29"/>
        <v>1723.38</v>
      </c>
      <c r="J261" s="18">
        <f t="shared" ref="J261:J324" si="30">I261 / 594537.53</f>
        <v>2.8986900120502065E-3</v>
      </c>
    </row>
    <row r="262" spans="1:10" ht="39" customHeight="1" x14ac:dyDescent="0.2">
      <c r="A262" s="14" t="s">
        <v>694</v>
      </c>
      <c r="B262" s="16" t="s">
        <v>695</v>
      </c>
      <c r="C262" s="14" t="s">
        <v>32</v>
      </c>
      <c r="D262" s="14" t="s">
        <v>696</v>
      </c>
      <c r="E262" s="15" t="s">
        <v>29</v>
      </c>
      <c r="F262" s="16">
        <v>1</v>
      </c>
      <c r="G262" s="17">
        <v>1355.07</v>
      </c>
      <c r="H262" s="17">
        <f t="shared" si="28"/>
        <v>1630.82</v>
      </c>
      <c r="I262" s="17">
        <f t="shared" si="29"/>
        <v>1630.82</v>
      </c>
      <c r="J262" s="18">
        <f t="shared" si="30"/>
        <v>2.7430059797907119E-3</v>
      </c>
    </row>
    <row r="263" spans="1:10" ht="24" customHeight="1" x14ac:dyDescent="0.2">
      <c r="A263" s="5" t="s">
        <v>692</v>
      </c>
      <c r="B263" s="5"/>
      <c r="C263" s="5"/>
      <c r="D263" s="5" t="s">
        <v>697</v>
      </c>
      <c r="E263" s="5"/>
      <c r="F263" s="6"/>
      <c r="G263" s="5"/>
      <c r="H263" s="5"/>
      <c r="I263" s="7">
        <v>1017.02</v>
      </c>
      <c r="J263" s="8">
        <f t="shared" si="30"/>
        <v>1.7106068981044811E-3</v>
      </c>
    </row>
    <row r="264" spans="1:10" ht="24" customHeight="1" x14ac:dyDescent="0.2">
      <c r="A264" s="9" t="s">
        <v>698</v>
      </c>
      <c r="B264" s="11" t="s">
        <v>699</v>
      </c>
      <c r="C264" s="9" t="s">
        <v>32</v>
      </c>
      <c r="D264" s="9" t="s">
        <v>700</v>
      </c>
      <c r="E264" s="10" t="s">
        <v>25</v>
      </c>
      <c r="F264" s="11">
        <v>313.89800000000002</v>
      </c>
      <c r="G264" s="12">
        <v>2.7</v>
      </c>
      <c r="H264" s="12">
        <f>TRUNC(G264 * (1 + 20.35 / 100), 2)</f>
        <v>3.24</v>
      </c>
      <c r="I264" s="12">
        <f>TRUNC(F264 * H264, 2)</f>
        <v>1017.02</v>
      </c>
      <c r="J264" s="13">
        <f t="shared" si="30"/>
        <v>1.7106068981044811E-3</v>
      </c>
    </row>
    <row r="265" spans="1:10" x14ac:dyDescent="0.2">
      <c r="A265" s="23"/>
      <c r="B265" s="23"/>
      <c r="C265" s="23"/>
      <c r="D265" s="23"/>
      <c r="E265" s="23"/>
      <c r="F265" s="23"/>
      <c r="G265" s="23"/>
      <c r="H265" s="23"/>
      <c r="I265" s="23"/>
      <c r="J265" s="23"/>
    </row>
    <row r="266" spans="1:10" x14ac:dyDescent="0.2">
      <c r="A266" s="28"/>
      <c r="B266" s="28"/>
      <c r="C266" s="28"/>
      <c r="D266" s="22"/>
      <c r="E266" s="21"/>
      <c r="F266" s="25" t="s">
        <v>701</v>
      </c>
      <c r="G266" s="28"/>
      <c r="H266" s="29">
        <v>494062.01</v>
      </c>
      <c r="I266" s="28"/>
      <c r="J266" s="28"/>
    </row>
    <row r="267" spans="1:10" x14ac:dyDescent="0.2">
      <c r="A267" s="28"/>
      <c r="B267" s="28"/>
      <c r="C267" s="28"/>
      <c r="D267" s="22"/>
      <c r="E267" s="21"/>
      <c r="F267" s="25" t="s">
        <v>702</v>
      </c>
      <c r="G267" s="28"/>
      <c r="H267" s="29">
        <v>100475.52</v>
      </c>
      <c r="I267" s="28"/>
      <c r="J267" s="28"/>
    </row>
    <row r="268" spans="1:10" x14ac:dyDescent="0.2">
      <c r="A268" s="28"/>
      <c r="B268" s="28"/>
      <c r="C268" s="28"/>
      <c r="D268" s="22"/>
      <c r="E268" s="21"/>
      <c r="F268" s="25" t="s">
        <v>703</v>
      </c>
      <c r="G268" s="28"/>
      <c r="H268" s="29">
        <v>594537.53</v>
      </c>
      <c r="I268" s="28"/>
      <c r="J268" s="28"/>
    </row>
    <row r="269" spans="1:10" ht="60" customHeight="1" x14ac:dyDescent="0.2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69.95" customHeight="1" x14ac:dyDescent="0.2">
      <c r="A270" s="30" t="s">
        <v>704</v>
      </c>
      <c r="B270" s="27"/>
      <c r="C270" s="27"/>
      <c r="D270" s="27"/>
      <c r="E270" s="27"/>
      <c r="F270" s="27"/>
      <c r="G270" s="27"/>
      <c r="H270" s="27"/>
      <c r="I270" s="27"/>
      <c r="J270" s="27"/>
    </row>
  </sheetData>
  <mergeCells count="17">
    <mergeCell ref="A268:C268"/>
    <mergeCell ref="F268:G268"/>
    <mergeCell ref="H268:J268"/>
    <mergeCell ref="A270:J270"/>
    <mergeCell ref="A3:J3"/>
    <mergeCell ref="A266:C266"/>
    <mergeCell ref="F266:G266"/>
    <mergeCell ref="H266:J266"/>
    <mergeCell ref="A267:C267"/>
    <mergeCell ref="F267:G267"/>
    <mergeCell ref="H267:J267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4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2023-07-14T14:49:47Z</cp:lastPrinted>
  <dcterms:created xsi:type="dcterms:W3CDTF">2023-07-14T14:57:03Z</dcterms:created>
  <dcterms:modified xsi:type="dcterms:W3CDTF">2023-07-14T14:49:51Z</dcterms:modified>
</cp:coreProperties>
</file>